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031" sheetId="1" r:id="rId1"/>
  </sheets>
  <definedNames>
    <definedName name="_xlnm.Print_Area" localSheetId="0">КПК0813031!$A$1:$BQ$93</definedName>
  </definedNames>
  <calcPr calcId="125725" refMode="R1C1"/>
</workbook>
</file>

<file path=xl/calcChain.xml><?xml version="1.0" encoding="utf-8"?>
<calcChain xmlns="http://schemas.openxmlformats.org/spreadsheetml/2006/main">
  <c r="BH82" i="1"/>
  <c r="BC82"/>
  <c r="BM82" s="1"/>
  <c r="AX82"/>
  <c r="AI82"/>
  <c r="BH81"/>
  <c r="BC81"/>
  <c r="BM81" s="1"/>
  <c r="AX81"/>
  <c r="AI81"/>
  <c r="BH80"/>
  <c r="BC80"/>
  <c r="BM80" s="1"/>
  <c r="AX80"/>
  <c r="AI80"/>
  <c r="BH78"/>
  <c r="BC78"/>
  <c r="BM78" s="1"/>
  <c r="AX78"/>
  <c r="AI78"/>
  <c r="BH76"/>
  <c r="BC76"/>
  <c r="BM76" s="1"/>
  <c r="AX76"/>
  <c r="AI76"/>
  <c r="BH75"/>
  <c r="BC75"/>
  <c r="BM75" s="1"/>
  <c r="AX75"/>
  <c r="AI75"/>
  <c r="BH73"/>
  <c r="BC73"/>
  <c r="BM73" s="1"/>
  <c r="AI73"/>
  <c r="BH71"/>
  <c r="BC71"/>
  <c r="AX71"/>
  <c r="AI71"/>
  <c r="BH70"/>
  <c r="BC70"/>
  <c r="AX70"/>
  <c r="AI70"/>
  <c r="BH68"/>
  <c r="BC68"/>
  <c r="AX68"/>
  <c r="AI68"/>
  <c r="BH66"/>
  <c r="BC66"/>
  <c r="AX66"/>
  <c r="AI66"/>
  <c r="BH65"/>
  <c r="BC65"/>
  <c r="AX65"/>
  <c r="AI65"/>
  <c r="BB56"/>
  <c r="AW56"/>
  <c r="AQ56"/>
  <c r="AA56"/>
  <c r="BB55"/>
  <c r="AW55"/>
  <c r="AQ55"/>
  <c r="AA55"/>
  <c r="BI47"/>
  <c r="BD47"/>
  <c r="AZ47"/>
  <c r="AK47"/>
  <c r="BI46"/>
  <c r="BD46"/>
  <c r="AZ46"/>
  <c r="AK46"/>
  <c r="BI44"/>
  <c r="BD44"/>
  <c r="AZ44"/>
  <c r="AK44"/>
  <c r="BI43"/>
  <c r="BD43"/>
  <c r="AZ43"/>
  <c r="AK43"/>
  <c r="BG55" l="1"/>
  <c r="BG56"/>
  <c r="BM65"/>
  <c r="BM66"/>
  <c r="BM68"/>
  <c r="BM70"/>
  <c r="BM71"/>
  <c r="BN43"/>
  <c r="BN44"/>
  <c r="BN46"/>
  <c r="BN47"/>
</calcChain>
</file>

<file path=xl/sharedStrings.xml><?xml version="1.0" encoding="utf-8"?>
<sst xmlns="http://schemas.openxmlformats.org/spreadsheetml/2006/main" count="205" uniqueCount="124">
  <si>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</si>
  <si>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</si>
  <si>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</si>
  <si>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</si>
  <si>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</si>
  <si>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</si>
  <si>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</si>
  <si>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</si>
  <si>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</si>
  <si>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</si>
  <si>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</si>
  <si>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</si>
  <si>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</si>
  <si>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</si>
  <si>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</si>
  <si>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</si>
  <si>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</si>
  <si>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</si>
  <si>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</si>
  <si>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</si>
  <si>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</si>
  <si>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</si>
  <si>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</si>
  <si>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</si>
  <si>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</si>
  <si>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</si>
  <si>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</si>
  <si>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</si>
  <si>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</si>
  <si>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</si>
  <si>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</si>
  <si>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</si>
  <si>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</si>
  <si>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</si>
  <si>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</si>
  <si>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</si>
  <si>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</si>
  <si>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</si>
  <si>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</si>
  <si>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</si>
  <si>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</si>
  <si>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</si>
  <si>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</si>
  <si>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</si>
  <si>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</si>
  <si>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</si>
  <si>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</si>
  <si>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</si>
  <si>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</si>
  <si>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</si>
  <si>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</si>
  <si>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</si>
  <si>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</si>
  <si>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</si>
  <si>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</si>
  <si>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</si>
  <si>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</si>
  <si>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</si>
  <si>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</si>
  <si>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</si>
  <si>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</si>
  <si>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</si>
  <si>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</si>
  <si>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</si>
  <si>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</si>
  <si>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надання інших передбачених законодавством пільг окремим категоріям громадян відповідно до законодавства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</si>
  <si>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</si>
  <si>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</si>
  <si>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</si>
  <si>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</si>
  <si>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</si>
  <si>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</si>
  <si>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</si>
  <si>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</si>
  <si>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</si>
  <si>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</si>
  <si>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</si>
  <si>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</si>
  <si>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продукту</t>
  </si>
  <si>
    <t>кількість отримувачів путівок на санаторно-курортне лікування</t>
  </si>
  <si>
    <t>осіб</t>
  </si>
  <si>
    <t>Книга обліку на отримання  санаторно-курортних путівок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</si>
  <si>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</si>
  <si>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кількість отримувачів компенсації витрат на автомобільне паливо</t>
  </si>
  <si>
    <t>Особові транспортні справи на виплату компенсації витрат на автомобільне паливо</t>
  </si>
  <si>
    <t>ефективності</t>
  </si>
  <si>
    <t>середня вартість санаторно-курортного лікування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</si>
  <si>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</si>
  <si>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</si>
  <si>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якості</t>
  </si>
  <si>
    <t>частка пільговиків, які отримали санаторно-курортне лікування</t>
  </si>
  <si>
    <t>відс.</t>
  </si>
  <si>
    <t>Розрахунково (відношення фактичної кількості пільговіків,  які отримали санаторно-курортне лікування до запланованої кількості пільговиків)</t>
  </si>
  <si>
    <t>частка пільговиків, які отримали компенсацію витрат на автомобільне паливо</t>
  </si>
  <si>
    <t>Розрахунково (відношення фактичної кількості пільговіків,  які використали право на пільговий проїзд до запланованої кількості пільговиків)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</si>
  <si>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</si>
  <si>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Розрахунково (відношення фактичної кількості пільговіків,   які отримали компенсацію витрат на автомобільне паливо до запланованої кількості пільговиків)</t>
  </si>
  <si>
    <t>0800000</t>
  </si>
  <si>
    <t>Управління соціального захисту населення Павлоградської міської ради</t>
  </si>
  <si>
    <t>Начальник управління</t>
  </si>
  <si>
    <t>Л.В Бобровницька</t>
  </si>
  <si>
    <t>03192170</t>
  </si>
  <si>
    <t>місцевого бюджету на 2020  рік</t>
  </si>
  <si>
    <t>0813031</t>
  </si>
  <si>
    <t>Надання інших пільг окремим категоріям громадян відповідно до законодавства</t>
  </si>
  <si>
    <t>Управління праці та соціального захисту населення Павлоградської міської ради</t>
  </si>
  <si>
    <t>0810000</t>
  </si>
  <si>
    <t>3031</t>
  </si>
  <si>
    <t>1030</t>
  </si>
  <si>
    <t xml:space="preserve">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</si>
  <si>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</si>
  <si>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надання пільг окремим категоріям громадян з оплати санаторно-курортного лікування та компенсації витрат на автомобільне паливо в 2020-2022 роках</t>
  </si>
  <si>
    <t>В період карантину та обмежувальних заходів, пов’язаних з поширенням респіраторної хвороби COVID-19, спричиненої коронавірусом SARS-CoV-2 зменшилася кількість бажаючих здійснювати подорожі</t>
  </si>
  <si>
    <t>В період карантину та обмежувальних заходів, пов’язаних з поширенням респіраторної хвороби COVID-19, спричиненої коронавірусом SARS-CoV-2 зменшилася кількість бажаючих здійснювати подорожі, що сприяло економії видатків</t>
  </si>
  <si>
    <t>За даною бюджетною програмою планові призначення освоєні на 99,83%. При цьому  отримані, на виконання програми в 2020 році,  видатки в сумі 221995,34грн  дозволили забезпечити  надання  пільг окремим категоріям громадян відповідно до законодавства.</t>
  </si>
  <si>
    <t xml:space="preserve"> Начальник відділу бухгалтерського обліку </t>
  </si>
  <si>
    <t xml:space="preserve"> А.І. Подобедова</t>
  </si>
  <si>
    <t>В період карантину та обмежувальних заходів, пов’язаних з поширенням респіраторної хвороби COVID-19, спричиненої коронавірусом SARS-CoV-2 більшість осіб, які користуються пільговим проїздом один раз на рік (один раз на два роки) залізничним, водним, повітряним або міжміським автомобільним транспортом використали цю пільгу в межах Дніпропетровської області і тільки автомобільним транспортом. Цей факт вплинув на розмір середньої вартості пільгового проїзду</t>
  </si>
  <si>
    <t>Звіт про надходження та використання коштів              загального фонду за 2020 рік  (форма №2д, №2м),  кошторис на 2020 рік</t>
  </si>
  <si>
    <t>Звіт форма «4 пільга» за 2020 рік</t>
  </si>
  <si>
    <t>Розрахунково (відношення   суми фактичних видатків на забезпечення санаторно-курортним лікуванням та виплату компенсації за самостійне санаторно-курортне лікування до кількості отримувачів путівок  на санаторно-курортне лікування)</t>
  </si>
  <si>
    <t>Розрахунково (відношення   суми фактичних видатків на пільговий проїзд  до кількості осіб, які мають право на пільговий проїзд)</t>
  </si>
  <si>
    <t>Розрахунково (відношення   суми фактичних  видатків на  компенсацію витрат на автомобільне паливо  до кількості  отримувачів компенсації витрат на автомобільне паливо)</t>
  </si>
  <si>
    <t>04210100000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</si>
</sst>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,##0.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Border="1" applyAlignment="1">
      <alignment horizontal="center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9" fillId="0" borderId="10" xfId="0" quotePrefix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5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3"/>
  <sheetViews>
    <sheetView tabSelected="1" topLeftCell="A3" zoomScaleNormal="100" workbookViewId="0">
      <selection activeCell="A22" sqref="A22:BL22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49" t="s">
        <v>52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9" customHeight="1"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15.75" customHeight="1"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1:64" ht="9.75" hidden="1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</row>
    <row r="8" spans="1:64" ht="9.75" hidden="1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</row>
    <row r="9" spans="1:64" ht="8.25" hidden="1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</row>
    <row r="10" spans="1:64" ht="15.75">
      <c r="A10" s="58" t="s">
        <v>20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64" ht="15.75" customHeight="1">
      <c r="A11" s="58" t="s">
        <v>38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64" ht="15.75" customHeight="1">
      <c r="A12" s="58" t="s">
        <v>102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36" t="s">
        <v>97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8"/>
      <c r="N14" s="45" t="s">
        <v>98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19"/>
      <c r="AU14" s="36" t="s">
        <v>101</v>
      </c>
      <c r="AV14" s="37"/>
      <c r="AW14" s="37"/>
      <c r="AX14" s="37"/>
      <c r="AY14" s="37"/>
      <c r="AZ14" s="37"/>
      <c r="BA14" s="37"/>
      <c r="BB14" s="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38" t="s">
        <v>57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20"/>
      <c r="N15" s="39" t="s">
        <v>58</v>
      </c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20"/>
      <c r="AU15" s="38" t="s">
        <v>59</v>
      </c>
      <c r="AV15" s="38"/>
      <c r="AW15" s="38"/>
      <c r="AX15" s="38"/>
      <c r="AY15" s="38"/>
      <c r="AZ15" s="38"/>
      <c r="BA15" s="38"/>
      <c r="BB15" s="38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27.95" customHeight="1">
      <c r="A16" s="21" t="s">
        <v>36</v>
      </c>
      <c r="B16" s="36" t="s">
        <v>106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18"/>
      <c r="N16" s="45" t="s">
        <v>105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19"/>
      <c r="AU16" s="36" t="s">
        <v>101</v>
      </c>
      <c r="AV16" s="37"/>
      <c r="AW16" s="37"/>
      <c r="AX16" s="37"/>
      <c r="AY16" s="37"/>
      <c r="AZ16" s="37"/>
      <c r="BA16" s="37"/>
      <c r="BB16" s="37"/>
      <c r="BC16" s="22"/>
      <c r="BD16" s="22"/>
      <c r="BE16" s="22"/>
      <c r="BF16" s="22"/>
      <c r="BG16" s="22"/>
      <c r="BH16" s="22"/>
      <c r="BI16" s="22"/>
      <c r="BJ16" s="22"/>
      <c r="BK16" s="22"/>
      <c r="BL16" s="23"/>
    </row>
    <row r="17" spans="1:79" ht="23.25" customHeight="1">
      <c r="A17" s="24"/>
      <c r="B17" s="38" t="s">
        <v>57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20"/>
      <c r="N17" s="39" t="s">
        <v>60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0"/>
      <c r="AU17" s="38" t="s">
        <v>59</v>
      </c>
      <c r="AV17" s="38"/>
      <c r="AW17" s="38"/>
      <c r="AX17" s="38"/>
      <c r="AY17" s="38"/>
      <c r="AZ17" s="38"/>
      <c r="BA17" s="38"/>
      <c r="BB17" s="38"/>
      <c r="BC17" s="25"/>
      <c r="BD17" s="25"/>
      <c r="BE17" s="25"/>
      <c r="BF17" s="25"/>
      <c r="BG17" s="25"/>
      <c r="BH17" s="25"/>
      <c r="BI17" s="25"/>
      <c r="BJ17" s="25"/>
      <c r="BK17" s="26"/>
      <c r="BL17" s="25"/>
    </row>
    <row r="18" spans="1:79" ht="6.7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>
      <c r="A19" s="17" t="s">
        <v>37</v>
      </c>
      <c r="B19" s="36" t="s">
        <v>103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/>
      <c r="N19" s="36" t="s">
        <v>107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22"/>
      <c r="AA19" s="36" t="s">
        <v>108</v>
      </c>
      <c r="AB19" s="37"/>
      <c r="AC19" s="37"/>
      <c r="AD19" s="37"/>
      <c r="AE19" s="37"/>
      <c r="AF19" s="37"/>
      <c r="AG19" s="37"/>
      <c r="AH19" s="37"/>
      <c r="AI19" s="37"/>
      <c r="AJ19" s="22"/>
      <c r="AK19" s="51" t="s">
        <v>104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22"/>
      <c r="BE19" s="141" t="s">
        <v>123</v>
      </c>
      <c r="BF19" s="141"/>
      <c r="BG19" s="141"/>
      <c r="BH19" s="141"/>
      <c r="BI19" s="141"/>
      <c r="BJ19" s="141"/>
      <c r="BK19" s="141"/>
      <c r="BL19" s="141"/>
    </row>
    <row r="20" spans="1:79" ht="23.25" customHeight="1">
      <c r="A20"/>
      <c r="B20" s="38" t="s">
        <v>57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8" t="s">
        <v>61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5"/>
      <c r="AA20" s="46" t="s">
        <v>62</v>
      </c>
      <c r="AB20" s="46"/>
      <c r="AC20" s="46"/>
      <c r="AD20" s="46"/>
      <c r="AE20" s="46"/>
      <c r="AF20" s="46"/>
      <c r="AG20" s="46"/>
      <c r="AH20" s="46"/>
      <c r="AI20" s="46"/>
      <c r="AJ20" s="25"/>
      <c r="AK20" s="48" t="s">
        <v>63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5"/>
      <c r="BE20" s="38" t="s">
        <v>64</v>
      </c>
      <c r="BF20" s="38"/>
      <c r="BG20" s="38"/>
      <c r="BH20" s="38"/>
      <c r="BI20" s="38"/>
      <c r="BJ20" s="38"/>
      <c r="BK20" s="38"/>
      <c r="BL20" s="38"/>
    </row>
    <row r="21" spans="1:79" ht="6.75" customHeight="1"/>
    <row r="22" spans="1:79" ht="15.75" customHeight="1">
      <c r="A22" s="42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</row>
    <row r="23" spans="1:79" ht="27.75" customHeight="1">
      <c r="A23" s="44" t="s">
        <v>3</v>
      </c>
      <c r="B23" s="44"/>
      <c r="C23" s="44"/>
      <c r="D23" s="44"/>
      <c r="E23" s="44"/>
      <c r="F23" s="44"/>
      <c r="G23" s="55" t="s">
        <v>41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7"/>
    </row>
    <row r="24" spans="1:79">
      <c r="A24" s="82">
        <v>1</v>
      </c>
      <c r="B24" s="82"/>
      <c r="C24" s="82"/>
      <c r="D24" s="82"/>
      <c r="E24" s="82"/>
      <c r="F24" s="82"/>
      <c r="G24" s="52">
        <v>2</v>
      </c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4"/>
    </row>
    <row r="25" spans="1:79" ht="10.5" hidden="1" customHeight="1">
      <c r="A25" s="82" t="s">
        <v>39</v>
      </c>
      <c r="B25" s="82"/>
      <c r="C25" s="82"/>
      <c r="D25" s="82"/>
      <c r="E25" s="82"/>
      <c r="F25" s="82"/>
      <c r="G25" s="91" t="s">
        <v>16</v>
      </c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3"/>
      <c r="CA25" s="1" t="s">
        <v>55</v>
      </c>
    </row>
    <row r="26" spans="1:79" ht="49.5" customHeight="1">
      <c r="A26" s="82">
        <v>1</v>
      </c>
      <c r="B26" s="82"/>
      <c r="C26" s="82"/>
      <c r="D26" s="82"/>
      <c r="E26" s="82"/>
      <c r="F26" s="82"/>
      <c r="G26" s="94" t="s">
        <v>110</v>
      </c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6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42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15.95" customHeight="1">
      <c r="A29" s="43" t="s">
        <v>111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42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</row>
    <row r="32" spans="1:79" ht="27.75" customHeight="1">
      <c r="A32" s="44" t="s">
        <v>3</v>
      </c>
      <c r="B32" s="44"/>
      <c r="C32" s="44"/>
      <c r="D32" s="44"/>
      <c r="E32" s="44"/>
      <c r="F32" s="44"/>
      <c r="G32" s="55" t="s">
        <v>42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</row>
    <row r="33" spans="1:79" ht="15.75">
      <c r="A33" s="40">
        <v>1</v>
      </c>
      <c r="B33" s="40"/>
      <c r="C33" s="40"/>
      <c r="D33" s="40"/>
      <c r="E33" s="40"/>
      <c r="F33" s="40"/>
      <c r="G33" s="55">
        <v>2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79" ht="10.5" hidden="1" customHeight="1">
      <c r="A34" s="82" t="s">
        <v>15</v>
      </c>
      <c r="B34" s="82"/>
      <c r="C34" s="82"/>
      <c r="D34" s="82"/>
      <c r="E34" s="82"/>
      <c r="F34" s="82"/>
      <c r="G34" s="91" t="s">
        <v>16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3"/>
      <c r="CA34" s="1" t="s">
        <v>56</v>
      </c>
    </row>
    <row r="35" spans="1:79" ht="18.75" customHeight="1">
      <c r="A35" s="82">
        <v>1</v>
      </c>
      <c r="B35" s="82"/>
      <c r="C35" s="82"/>
      <c r="D35" s="82"/>
      <c r="E35" s="82"/>
      <c r="F35" s="82"/>
      <c r="G35" s="94" t="s">
        <v>65</v>
      </c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6"/>
      <c r="CA35" s="1" t="s">
        <v>54</v>
      </c>
    </row>
    <row r="37" spans="1:79" ht="15.75" customHeight="1">
      <c r="A37" s="42" t="s">
        <v>46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</row>
    <row r="38" spans="1:79" ht="15" customHeight="1">
      <c r="A38" s="68" t="s">
        <v>109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</row>
    <row r="39" spans="1:79" ht="48" customHeight="1">
      <c r="A39" s="40" t="s">
        <v>3</v>
      </c>
      <c r="B39" s="40"/>
      <c r="C39" s="40" t="s">
        <v>30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 t="s">
        <v>27</v>
      </c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 t="s">
        <v>49</v>
      </c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 t="s">
        <v>0</v>
      </c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</row>
    <row r="40" spans="1:79" ht="33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 t="s">
        <v>2</v>
      </c>
      <c r="AB40" s="40"/>
      <c r="AC40" s="40"/>
      <c r="AD40" s="40"/>
      <c r="AE40" s="40"/>
      <c r="AF40" s="40" t="s">
        <v>1</v>
      </c>
      <c r="AG40" s="40"/>
      <c r="AH40" s="40"/>
      <c r="AI40" s="40"/>
      <c r="AJ40" s="40"/>
      <c r="AK40" s="40" t="s">
        <v>28</v>
      </c>
      <c r="AL40" s="40"/>
      <c r="AM40" s="40"/>
      <c r="AN40" s="40"/>
      <c r="AO40" s="40"/>
      <c r="AP40" s="40" t="s">
        <v>2</v>
      </c>
      <c r="AQ40" s="40"/>
      <c r="AR40" s="40"/>
      <c r="AS40" s="40"/>
      <c r="AT40" s="40"/>
      <c r="AU40" s="40" t="s">
        <v>1</v>
      </c>
      <c r="AV40" s="40"/>
      <c r="AW40" s="40"/>
      <c r="AX40" s="40"/>
      <c r="AY40" s="40"/>
      <c r="AZ40" s="40" t="s">
        <v>28</v>
      </c>
      <c r="BA40" s="40"/>
      <c r="BB40" s="40"/>
      <c r="BC40" s="40"/>
      <c r="BD40" s="40" t="s">
        <v>2</v>
      </c>
      <c r="BE40" s="40"/>
      <c r="BF40" s="40"/>
      <c r="BG40" s="40"/>
      <c r="BH40" s="40"/>
      <c r="BI40" s="40" t="s">
        <v>1</v>
      </c>
      <c r="BJ40" s="40"/>
      <c r="BK40" s="40"/>
      <c r="BL40" s="40"/>
      <c r="BM40" s="40"/>
      <c r="BN40" s="40" t="s">
        <v>29</v>
      </c>
      <c r="BO40" s="40"/>
      <c r="BP40" s="40"/>
      <c r="BQ40" s="40"/>
    </row>
    <row r="41" spans="1:79" ht="15.95" customHeight="1">
      <c r="A41" s="41">
        <v>1</v>
      </c>
      <c r="B41" s="41"/>
      <c r="C41" s="41">
        <v>2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41">
        <v>10</v>
      </c>
      <c r="BJ41" s="41"/>
      <c r="BK41" s="41"/>
      <c r="BL41" s="41"/>
      <c r="BM41" s="41"/>
      <c r="BN41" s="41">
        <v>11</v>
      </c>
      <c r="BO41" s="41"/>
      <c r="BP41" s="41"/>
      <c r="BQ41" s="41"/>
    </row>
    <row r="42" spans="1:79" ht="15.75" hidden="1" customHeight="1">
      <c r="A42" s="82" t="s">
        <v>15</v>
      </c>
      <c r="B42" s="82"/>
      <c r="C42" s="53" t="s">
        <v>16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4"/>
      <c r="AA42" s="67" t="s">
        <v>12</v>
      </c>
      <c r="AB42" s="67"/>
      <c r="AC42" s="67"/>
      <c r="AD42" s="67"/>
      <c r="AE42" s="67"/>
      <c r="AF42" s="67" t="s">
        <v>11</v>
      </c>
      <c r="AG42" s="67"/>
      <c r="AH42" s="67"/>
      <c r="AI42" s="67"/>
      <c r="AJ42" s="67"/>
      <c r="AK42" s="88" t="s">
        <v>18</v>
      </c>
      <c r="AL42" s="88"/>
      <c r="AM42" s="88"/>
      <c r="AN42" s="88"/>
      <c r="AO42" s="88"/>
      <c r="AP42" s="67" t="s">
        <v>13</v>
      </c>
      <c r="AQ42" s="67"/>
      <c r="AR42" s="67"/>
      <c r="AS42" s="67"/>
      <c r="AT42" s="67"/>
      <c r="AU42" s="67" t="s">
        <v>14</v>
      </c>
      <c r="AV42" s="67"/>
      <c r="AW42" s="67"/>
      <c r="AX42" s="67"/>
      <c r="AY42" s="67"/>
      <c r="AZ42" s="88" t="s">
        <v>18</v>
      </c>
      <c r="BA42" s="88"/>
      <c r="BB42" s="88"/>
      <c r="BC42" s="88"/>
      <c r="BD42" s="97" t="s">
        <v>34</v>
      </c>
      <c r="BE42" s="97"/>
      <c r="BF42" s="97"/>
      <c r="BG42" s="97"/>
      <c r="BH42" s="97"/>
      <c r="BI42" s="97" t="s">
        <v>34</v>
      </c>
      <c r="BJ42" s="97"/>
      <c r="BK42" s="97"/>
      <c r="BL42" s="97"/>
      <c r="BM42" s="97"/>
      <c r="BN42" s="62" t="s">
        <v>18</v>
      </c>
      <c r="BO42" s="62"/>
      <c r="BP42" s="62"/>
      <c r="BQ42" s="62"/>
      <c r="CA42" s="1" t="s">
        <v>21</v>
      </c>
    </row>
    <row r="43" spans="1:79" ht="31.5" customHeight="1">
      <c r="A43" s="40">
        <v>1</v>
      </c>
      <c r="B43" s="40"/>
      <c r="C43" s="59" t="s">
        <v>66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47">
        <v>15900</v>
      </c>
      <c r="AB43" s="47"/>
      <c r="AC43" s="47"/>
      <c r="AD43" s="47"/>
      <c r="AE43" s="47"/>
      <c r="AF43" s="47">
        <v>0</v>
      </c>
      <c r="AG43" s="47"/>
      <c r="AH43" s="47"/>
      <c r="AI43" s="47"/>
      <c r="AJ43" s="47"/>
      <c r="AK43" s="47">
        <f>AA43+AF43</f>
        <v>15900</v>
      </c>
      <c r="AL43" s="47"/>
      <c r="AM43" s="47"/>
      <c r="AN43" s="47"/>
      <c r="AO43" s="47"/>
      <c r="AP43" s="47">
        <v>15900</v>
      </c>
      <c r="AQ43" s="47"/>
      <c r="AR43" s="47"/>
      <c r="AS43" s="47"/>
      <c r="AT43" s="47"/>
      <c r="AU43" s="47">
        <v>0</v>
      </c>
      <c r="AV43" s="47"/>
      <c r="AW43" s="47"/>
      <c r="AX43" s="47"/>
      <c r="AY43" s="47"/>
      <c r="AZ43" s="47">
        <f>AP43+AU43</f>
        <v>15900</v>
      </c>
      <c r="BA43" s="47"/>
      <c r="BB43" s="47"/>
      <c r="BC43" s="47"/>
      <c r="BD43" s="47">
        <f>AP43-AA43</f>
        <v>0</v>
      </c>
      <c r="BE43" s="47"/>
      <c r="BF43" s="47"/>
      <c r="BG43" s="47"/>
      <c r="BH43" s="47"/>
      <c r="BI43" s="47">
        <f>AU43-AF43</f>
        <v>0</v>
      </c>
      <c r="BJ43" s="47"/>
      <c r="BK43" s="47"/>
      <c r="BL43" s="47"/>
      <c r="BM43" s="47"/>
      <c r="BN43" s="47">
        <f>BD43+BI43</f>
        <v>0</v>
      </c>
      <c r="BO43" s="47"/>
      <c r="BP43" s="47"/>
      <c r="BQ43" s="47"/>
      <c r="CA43" s="1" t="s">
        <v>22</v>
      </c>
    </row>
    <row r="44" spans="1:79" ht="37.5" customHeight="1">
      <c r="A44" s="40">
        <v>2</v>
      </c>
      <c r="B44" s="40"/>
      <c r="C44" s="59" t="s">
        <v>67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47">
        <v>3500</v>
      </c>
      <c r="AB44" s="47"/>
      <c r="AC44" s="47"/>
      <c r="AD44" s="47"/>
      <c r="AE44" s="47"/>
      <c r="AF44" s="47">
        <v>0</v>
      </c>
      <c r="AG44" s="47"/>
      <c r="AH44" s="47"/>
      <c r="AI44" s="47"/>
      <c r="AJ44" s="47"/>
      <c r="AK44" s="47">
        <f>AA44+AF44</f>
        <v>3500</v>
      </c>
      <c r="AL44" s="47"/>
      <c r="AM44" s="47"/>
      <c r="AN44" s="47"/>
      <c r="AO44" s="47"/>
      <c r="AP44" s="47">
        <v>3127.34</v>
      </c>
      <c r="AQ44" s="47"/>
      <c r="AR44" s="47"/>
      <c r="AS44" s="47"/>
      <c r="AT44" s="47"/>
      <c r="AU44" s="47">
        <v>0</v>
      </c>
      <c r="AV44" s="47"/>
      <c r="AW44" s="47"/>
      <c r="AX44" s="47"/>
      <c r="AY44" s="47"/>
      <c r="AZ44" s="47">
        <f>AP44+AU44</f>
        <v>3127.34</v>
      </c>
      <c r="BA44" s="47"/>
      <c r="BB44" s="47"/>
      <c r="BC44" s="47"/>
      <c r="BD44" s="47">
        <f>AP44-AA44</f>
        <v>-372.65999999999985</v>
      </c>
      <c r="BE44" s="47"/>
      <c r="BF44" s="47"/>
      <c r="BG44" s="47"/>
      <c r="BH44" s="47"/>
      <c r="BI44" s="47">
        <f>AU44-AF44</f>
        <v>0</v>
      </c>
      <c r="BJ44" s="47"/>
      <c r="BK44" s="47"/>
      <c r="BL44" s="47"/>
      <c r="BM44" s="47"/>
      <c r="BN44" s="47">
        <f>BD44+BI44</f>
        <v>-372.65999999999985</v>
      </c>
      <c r="BO44" s="47"/>
      <c r="BP44" s="47"/>
      <c r="BQ44" s="47"/>
    </row>
    <row r="45" spans="1:79" ht="31.5" customHeight="1">
      <c r="A45" s="32" t="s">
        <v>113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4"/>
    </row>
    <row r="46" spans="1:79" ht="31.5" customHeight="1">
      <c r="A46" s="40">
        <v>3</v>
      </c>
      <c r="B46" s="40"/>
      <c r="C46" s="59" t="s">
        <v>68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47">
        <v>202968</v>
      </c>
      <c r="AB46" s="47"/>
      <c r="AC46" s="47"/>
      <c r="AD46" s="47"/>
      <c r="AE46" s="47"/>
      <c r="AF46" s="47">
        <v>0</v>
      </c>
      <c r="AG46" s="47"/>
      <c r="AH46" s="47"/>
      <c r="AI46" s="47"/>
      <c r="AJ46" s="47"/>
      <c r="AK46" s="47">
        <f>AA46+AF46</f>
        <v>202968</v>
      </c>
      <c r="AL46" s="47"/>
      <c r="AM46" s="47"/>
      <c r="AN46" s="47"/>
      <c r="AO46" s="47"/>
      <c r="AP46" s="47">
        <v>202968</v>
      </c>
      <c r="AQ46" s="47"/>
      <c r="AR46" s="47"/>
      <c r="AS46" s="47"/>
      <c r="AT46" s="47"/>
      <c r="AU46" s="47">
        <v>0</v>
      </c>
      <c r="AV46" s="47"/>
      <c r="AW46" s="47"/>
      <c r="AX46" s="47"/>
      <c r="AY46" s="47"/>
      <c r="AZ46" s="47">
        <f>AP46+AU46</f>
        <v>202968</v>
      </c>
      <c r="BA46" s="47"/>
      <c r="BB46" s="47"/>
      <c r="BC46" s="47"/>
      <c r="BD46" s="47">
        <f>AP46-AA46</f>
        <v>0</v>
      </c>
      <c r="BE46" s="47"/>
      <c r="BF46" s="47"/>
      <c r="BG46" s="47"/>
      <c r="BH46" s="47"/>
      <c r="BI46" s="47">
        <f>AU46-AF46</f>
        <v>0</v>
      </c>
      <c r="BJ46" s="47"/>
      <c r="BK46" s="47"/>
      <c r="BL46" s="47"/>
      <c r="BM46" s="47"/>
      <c r="BN46" s="47">
        <f>BD46+BI46</f>
        <v>0</v>
      </c>
      <c r="BO46" s="47"/>
      <c r="BP46" s="47"/>
      <c r="BQ46" s="47"/>
    </row>
    <row r="47" spans="1:79" s="27" customFormat="1" ht="15.75">
      <c r="A47" s="81"/>
      <c r="B47" s="81"/>
      <c r="C47" s="110" t="s">
        <v>69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2"/>
      <c r="AA47" s="113">
        <v>222368</v>
      </c>
      <c r="AB47" s="113"/>
      <c r="AC47" s="113"/>
      <c r="AD47" s="113"/>
      <c r="AE47" s="113"/>
      <c r="AF47" s="113">
        <v>0</v>
      </c>
      <c r="AG47" s="113"/>
      <c r="AH47" s="113"/>
      <c r="AI47" s="113"/>
      <c r="AJ47" s="113"/>
      <c r="AK47" s="113">
        <f>AA47+AF47</f>
        <v>222368</v>
      </c>
      <c r="AL47" s="113"/>
      <c r="AM47" s="113"/>
      <c r="AN47" s="113"/>
      <c r="AO47" s="113"/>
      <c r="AP47" s="113">
        <v>221995.34</v>
      </c>
      <c r="AQ47" s="113"/>
      <c r="AR47" s="113"/>
      <c r="AS47" s="113"/>
      <c r="AT47" s="113"/>
      <c r="AU47" s="113">
        <v>0</v>
      </c>
      <c r="AV47" s="113"/>
      <c r="AW47" s="113"/>
      <c r="AX47" s="113"/>
      <c r="AY47" s="113"/>
      <c r="AZ47" s="113">
        <f>AP47+AU47</f>
        <v>221995.34</v>
      </c>
      <c r="BA47" s="113"/>
      <c r="BB47" s="113"/>
      <c r="BC47" s="113"/>
      <c r="BD47" s="113">
        <f>AP47-AA47</f>
        <v>-372.66000000000349</v>
      </c>
      <c r="BE47" s="113"/>
      <c r="BF47" s="113"/>
      <c r="BG47" s="113"/>
      <c r="BH47" s="113"/>
      <c r="BI47" s="113">
        <f>AU47-AF47</f>
        <v>0</v>
      </c>
      <c r="BJ47" s="113"/>
      <c r="BK47" s="113"/>
      <c r="BL47" s="113"/>
      <c r="BM47" s="113"/>
      <c r="BN47" s="113">
        <f>BD47+BI47</f>
        <v>-372.66000000000349</v>
      </c>
      <c r="BO47" s="113"/>
      <c r="BP47" s="113"/>
      <c r="BQ47" s="113"/>
    </row>
    <row r="48" spans="1:79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</row>
    <row r="49" spans="1:79" ht="15.75" customHeight="1">
      <c r="A49" s="42" t="s">
        <v>47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</row>
    <row r="50" spans="1:79" ht="15" customHeight="1">
      <c r="A50" s="68" t="s">
        <v>109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</row>
    <row r="51" spans="1:79" ht="28.5" customHeight="1">
      <c r="A51" s="40" t="s">
        <v>31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 t="s">
        <v>27</v>
      </c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 t="s">
        <v>49</v>
      </c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 t="s">
        <v>0</v>
      </c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2"/>
      <c r="BN51" s="2"/>
      <c r="BO51" s="2"/>
      <c r="BP51" s="2"/>
      <c r="BQ51" s="2"/>
    </row>
    <row r="52" spans="1:79" ht="29.1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 t="s">
        <v>2</v>
      </c>
      <c r="R52" s="40"/>
      <c r="S52" s="40"/>
      <c r="T52" s="40"/>
      <c r="U52" s="40"/>
      <c r="V52" s="40" t="s">
        <v>1</v>
      </c>
      <c r="W52" s="40"/>
      <c r="X52" s="40"/>
      <c r="Y52" s="40"/>
      <c r="Z52" s="40"/>
      <c r="AA52" s="40" t="s">
        <v>28</v>
      </c>
      <c r="AB52" s="40"/>
      <c r="AC52" s="40"/>
      <c r="AD52" s="40"/>
      <c r="AE52" s="40"/>
      <c r="AF52" s="40"/>
      <c r="AG52" s="40" t="s">
        <v>2</v>
      </c>
      <c r="AH52" s="40"/>
      <c r="AI52" s="40"/>
      <c r="AJ52" s="40"/>
      <c r="AK52" s="40"/>
      <c r="AL52" s="40" t="s">
        <v>1</v>
      </c>
      <c r="AM52" s="40"/>
      <c r="AN52" s="40"/>
      <c r="AO52" s="40"/>
      <c r="AP52" s="40"/>
      <c r="AQ52" s="40" t="s">
        <v>28</v>
      </c>
      <c r="AR52" s="40"/>
      <c r="AS52" s="40"/>
      <c r="AT52" s="40"/>
      <c r="AU52" s="40"/>
      <c r="AV52" s="40"/>
      <c r="AW52" s="105" t="s">
        <v>2</v>
      </c>
      <c r="AX52" s="106"/>
      <c r="AY52" s="106"/>
      <c r="AZ52" s="106"/>
      <c r="BA52" s="107"/>
      <c r="BB52" s="105" t="s">
        <v>1</v>
      </c>
      <c r="BC52" s="106"/>
      <c r="BD52" s="106"/>
      <c r="BE52" s="106"/>
      <c r="BF52" s="107"/>
      <c r="BG52" s="40" t="s">
        <v>28</v>
      </c>
      <c r="BH52" s="40"/>
      <c r="BI52" s="40"/>
      <c r="BJ52" s="40"/>
      <c r="BK52" s="40"/>
      <c r="BL52" s="40"/>
      <c r="BM52" s="2"/>
      <c r="BN52" s="2"/>
      <c r="BO52" s="2"/>
      <c r="BP52" s="2"/>
      <c r="BQ52" s="2"/>
    </row>
    <row r="53" spans="1:79" ht="15.95" customHeight="1">
      <c r="A53" s="40">
        <v>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>
        <v>2</v>
      </c>
      <c r="R53" s="40"/>
      <c r="S53" s="40"/>
      <c r="T53" s="40"/>
      <c r="U53" s="40"/>
      <c r="V53" s="40">
        <v>3</v>
      </c>
      <c r="W53" s="40"/>
      <c r="X53" s="40"/>
      <c r="Y53" s="40"/>
      <c r="Z53" s="40"/>
      <c r="AA53" s="40">
        <v>4</v>
      </c>
      <c r="AB53" s="40"/>
      <c r="AC53" s="40"/>
      <c r="AD53" s="40"/>
      <c r="AE53" s="40"/>
      <c r="AF53" s="40"/>
      <c r="AG53" s="40">
        <v>5</v>
      </c>
      <c r="AH53" s="40"/>
      <c r="AI53" s="40"/>
      <c r="AJ53" s="40"/>
      <c r="AK53" s="40"/>
      <c r="AL53" s="40">
        <v>6</v>
      </c>
      <c r="AM53" s="40"/>
      <c r="AN53" s="40"/>
      <c r="AO53" s="40"/>
      <c r="AP53" s="40"/>
      <c r="AQ53" s="40">
        <v>7</v>
      </c>
      <c r="AR53" s="40"/>
      <c r="AS53" s="40"/>
      <c r="AT53" s="40"/>
      <c r="AU53" s="40"/>
      <c r="AV53" s="40"/>
      <c r="AW53" s="40">
        <v>8</v>
      </c>
      <c r="AX53" s="40"/>
      <c r="AY53" s="40"/>
      <c r="AZ53" s="40"/>
      <c r="BA53" s="40"/>
      <c r="BB53" s="66">
        <v>9</v>
      </c>
      <c r="BC53" s="66"/>
      <c r="BD53" s="66"/>
      <c r="BE53" s="66"/>
      <c r="BF53" s="66"/>
      <c r="BG53" s="66">
        <v>10</v>
      </c>
      <c r="BH53" s="66"/>
      <c r="BI53" s="66"/>
      <c r="BJ53" s="66"/>
      <c r="BK53" s="66"/>
      <c r="BL53" s="66"/>
      <c r="BM53" s="6"/>
      <c r="BN53" s="6"/>
      <c r="BO53" s="6"/>
      <c r="BP53" s="6"/>
      <c r="BQ53" s="6"/>
    </row>
    <row r="54" spans="1:79" ht="18" hidden="1" customHeight="1">
      <c r="A54" s="89" t="s">
        <v>16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67" t="s">
        <v>12</v>
      </c>
      <c r="R54" s="67"/>
      <c r="S54" s="67"/>
      <c r="T54" s="67"/>
      <c r="U54" s="67"/>
      <c r="V54" s="67" t="s">
        <v>11</v>
      </c>
      <c r="W54" s="67"/>
      <c r="X54" s="67"/>
      <c r="Y54" s="67"/>
      <c r="Z54" s="67"/>
      <c r="AA54" s="88" t="s">
        <v>18</v>
      </c>
      <c r="AB54" s="62"/>
      <c r="AC54" s="62"/>
      <c r="AD54" s="62"/>
      <c r="AE54" s="62"/>
      <c r="AF54" s="62"/>
      <c r="AG54" s="67" t="s">
        <v>13</v>
      </c>
      <c r="AH54" s="67"/>
      <c r="AI54" s="67"/>
      <c r="AJ54" s="67"/>
      <c r="AK54" s="67"/>
      <c r="AL54" s="67" t="s">
        <v>14</v>
      </c>
      <c r="AM54" s="67"/>
      <c r="AN54" s="67"/>
      <c r="AO54" s="67"/>
      <c r="AP54" s="67"/>
      <c r="AQ54" s="88" t="s">
        <v>18</v>
      </c>
      <c r="AR54" s="62"/>
      <c r="AS54" s="62"/>
      <c r="AT54" s="62"/>
      <c r="AU54" s="62"/>
      <c r="AV54" s="62"/>
      <c r="AW54" s="115" t="s">
        <v>19</v>
      </c>
      <c r="AX54" s="116"/>
      <c r="AY54" s="116"/>
      <c r="AZ54" s="116"/>
      <c r="BA54" s="117"/>
      <c r="BB54" s="115" t="s">
        <v>19</v>
      </c>
      <c r="BC54" s="116"/>
      <c r="BD54" s="116"/>
      <c r="BE54" s="116"/>
      <c r="BF54" s="117"/>
      <c r="BG54" s="62" t="s">
        <v>18</v>
      </c>
      <c r="BH54" s="62"/>
      <c r="BI54" s="62"/>
      <c r="BJ54" s="62"/>
      <c r="BK54" s="62"/>
      <c r="BL54" s="62"/>
      <c r="BM54" s="7"/>
      <c r="BN54" s="7"/>
      <c r="BO54" s="7"/>
      <c r="BP54" s="7"/>
      <c r="BQ54" s="7"/>
      <c r="CA54" s="1" t="s">
        <v>23</v>
      </c>
    </row>
    <row r="55" spans="1:79" ht="31.5" customHeight="1">
      <c r="A55" s="83" t="s">
        <v>70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5"/>
      <c r="Q55" s="77">
        <v>222368</v>
      </c>
      <c r="R55" s="77"/>
      <c r="S55" s="77"/>
      <c r="T55" s="77"/>
      <c r="U55" s="77"/>
      <c r="V55" s="77">
        <v>0</v>
      </c>
      <c r="W55" s="77"/>
      <c r="X55" s="77"/>
      <c r="Y55" s="77"/>
      <c r="Z55" s="77"/>
      <c r="AA55" s="77">
        <f>Q55+V55</f>
        <v>222368</v>
      </c>
      <c r="AB55" s="77"/>
      <c r="AC55" s="77"/>
      <c r="AD55" s="77"/>
      <c r="AE55" s="77"/>
      <c r="AF55" s="77"/>
      <c r="AG55" s="77">
        <v>221995.34</v>
      </c>
      <c r="AH55" s="77"/>
      <c r="AI55" s="77"/>
      <c r="AJ55" s="77"/>
      <c r="AK55" s="77"/>
      <c r="AL55" s="77">
        <v>0</v>
      </c>
      <c r="AM55" s="77"/>
      <c r="AN55" s="77"/>
      <c r="AO55" s="77"/>
      <c r="AP55" s="77"/>
      <c r="AQ55" s="77">
        <f>AG55+AL55</f>
        <v>221995.34</v>
      </c>
      <c r="AR55" s="77"/>
      <c r="AS55" s="77"/>
      <c r="AT55" s="77"/>
      <c r="AU55" s="77"/>
      <c r="AV55" s="77"/>
      <c r="AW55" s="77">
        <f>AG55-Q55</f>
        <v>-372.66000000000349</v>
      </c>
      <c r="AX55" s="77"/>
      <c r="AY55" s="77"/>
      <c r="AZ55" s="77"/>
      <c r="BA55" s="77"/>
      <c r="BB55" s="75">
        <f>AL55-V55</f>
        <v>0</v>
      </c>
      <c r="BC55" s="75"/>
      <c r="BD55" s="75"/>
      <c r="BE55" s="75"/>
      <c r="BF55" s="75"/>
      <c r="BG55" s="75">
        <f>AW55+BB55</f>
        <v>-372.66000000000349</v>
      </c>
      <c r="BH55" s="75"/>
      <c r="BI55" s="75"/>
      <c r="BJ55" s="75"/>
      <c r="BK55" s="75"/>
      <c r="BL55" s="75"/>
      <c r="BM55" s="8"/>
      <c r="BN55" s="8"/>
      <c r="BO55" s="8"/>
      <c r="BP55" s="8"/>
      <c r="BQ55" s="8"/>
      <c r="CA55" s="1" t="s">
        <v>24</v>
      </c>
    </row>
    <row r="56" spans="1:79" s="27" customFormat="1" ht="15.75">
      <c r="A56" s="78" t="s">
        <v>71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80"/>
      <c r="Q56" s="70">
        <v>222368</v>
      </c>
      <c r="R56" s="70"/>
      <c r="S56" s="70"/>
      <c r="T56" s="70"/>
      <c r="U56" s="70"/>
      <c r="V56" s="70">
        <v>0</v>
      </c>
      <c r="W56" s="70"/>
      <c r="X56" s="70"/>
      <c r="Y56" s="70"/>
      <c r="Z56" s="70"/>
      <c r="AA56" s="70">
        <f>Q56+V56</f>
        <v>222368</v>
      </c>
      <c r="AB56" s="70"/>
      <c r="AC56" s="70"/>
      <c r="AD56" s="70"/>
      <c r="AE56" s="70"/>
      <c r="AF56" s="70"/>
      <c r="AG56" s="70">
        <v>221995.34</v>
      </c>
      <c r="AH56" s="70"/>
      <c r="AI56" s="70"/>
      <c r="AJ56" s="70"/>
      <c r="AK56" s="70"/>
      <c r="AL56" s="70">
        <v>0</v>
      </c>
      <c r="AM56" s="70"/>
      <c r="AN56" s="70"/>
      <c r="AO56" s="70"/>
      <c r="AP56" s="70"/>
      <c r="AQ56" s="70">
        <f>AG56+AL56</f>
        <v>221995.34</v>
      </c>
      <c r="AR56" s="70"/>
      <c r="AS56" s="70"/>
      <c r="AT56" s="70"/>
      <c r="AU56" s="70"/>
      <c r="AV56" s="70"/>
      <c r="AW56" s="70">
        <f>AG56-Q56</f>
        <v>-372.66000000000349</v>
      </c>
      <c r="AX56" s="70"/>
      <c r="AY56" s="70"/>
      <c r="AZ56" s="70"/>
      <c r="BA56" s="70"/>
      <c r="BB56" s="69">
        <f>AL56-V56</f>
        <v>0</v>
      </c>
      <c r="BC56" s="69"/>
      <c r="BD56" s="69"/>
      <c r="BE56" s="69"/>
      <c r="BF56" s="69"/>
      <c r="BG56" s="69">
        <f>AW56+BB56</f>
        <v>-372.66000000000349</v>
      </c>
      <c r="BH56" s="69"/>
      <c r="BI56" s="69"/>
      <c r="BJ56" s="69"/>
      <c r="BK56" s="69"/>
      <c r="BL56" s="69"/>
      <c r="BM56" s="28"/>
      <c r="BN56" s="28"/>
      <c r="BO56" s="28"/>
      <c r="BP56" s="28"/>
      <c r="BQ56" s="28"/>
    </row>
    <row r="57" spans="1:79" ht="36" customHeight="1">
      <c r="A57" s="108" t="s">
        <v>113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</row>
    <row r="58" spans="1:79" ht="15.75" customHeight="1">
      <c r="A58" s="42" t="s">
        <v>48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</row>
    <row r="60" spans="1:79" ht="45" customHeight="1">
      <c r="A60" s="99" t="s">
        <v>7</v>
      </c>
      <c r="B60" s="100"/>
      <c r="C60" s="99" t="s">
        <v>6</v>
      </c>
      <c r="D60" s="103"/>
      <c r="E60" s="103"/>
      <c r="F60" s="103"/>
      <c r="G60" s="103"/>
      <c r="H60" s="103"/>
      <c r="I60" s="100"/>
      <c r="J60" s="99" t="s">
        <v>5</v>
      </c>
      <c r="K60" s="103"/>
      <c r="L60" s="103"/>
      <c r="M60" s="103"/>
      <c r="N60" s="100"/>
      <c r="O60" s="99" t="s">
        <v>4</v>
      </c>
      <c r="P60" s="103"/>
      <c r="Q60" s="103"/>
      <c r="R60" s="103"/>
      <c r="S60" s="103"/>
      <c r="T60" s="103"/>
      <c r="U60" s="103"/>
      <c r="V60" s="103"/>
      <c r="W60" s="103"/>
      <c r="X60" s="100"/>
      <c r="Y60" s="40" t="s">
        <v>27</v>
      </c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 t="s">
        <v>50</v>
      </c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76" t="s">
        <v>0</v>
      </c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>
      <c r="A61" s="101"/>
      <c r="B61" s="102"/>
      <c r="C61" s="101"/>
      <c r="D61" s="104"/>
      <c r="E61" s="104"/>
      <c r="F61" s="104"/>
      <c r="G61" s="104"/>
      <c r="H61" s="104"/>
      <c r="I61" s="102"/>
      <c r="J61" s="101"/>
      <c r="K61" s="104"/>
      <c r="L61" s="104"/>
      <c r="M61" s="104"/>
      <c r="N61" s="102"/>
      <c r="O61" s="101"/>
      <c r="P61" s="104"/>
      <c r="Q61" s="104"/>
      <c r="R61" s="104"/>
      <c r="S61" s="104"/>
      <c r="T61" s="104"/>
      <c r="U61" s="104"/>
      <c r="V61" s="104"/>
      <c r="W61" s="104"/>
      <c r="X61" s="102"/>
      <c r="Y61" s="105" t="s">
        <v>2</v>
      </c>
      <c r="Z61" s="106"/>
      <c r="AA61" s="106"/>
      <c r="AB61" s="106"/>
      <c r="AC61" s="107"/>
      <c r="AD61" s="105" t="s">
        <v>1</v>
      </c>
      <c r="AE61" s="106"/>
      <c r="AF61" s="106"/>
      <c r="AG61" s="106"/>
      <c r="AH61" s="107"/>
      <c r="AI61" s="40" t="s">
        <v>28</v>
      </c>
      <c r="AJ61" s="40"/>
      <c r="AK61" s="40"/>
      <c r="AL61" s="40"/>
      <c r="AM61" s="40"/>
      <c r="AN61" s="40" t="s">
        <v>2</v>
      </c>
      <c r="AO61" s="40"/>
      <c r="AP61" s="40"/>
      <c r="AQ61" s="40"/>
      <c r="AR61" s="40"/>
      <c r="AS61" s="40" t="s">
        <v>1</v>
      </c>
      <c r="AT61" s="40"/>
      <c r="AU61" s="40"/>
      <c r="AV61" s="40"/>
      <c r="AW61" s="40"/>
      <c r="AX61" s="40" t="s">
        <v>28</v>
      </c>
      <c r="AY61" s="40"/>
      <c r="AZ61" s="40"/>
      <c r="BA61" s="40"/>
      <c r="BB61" s="40"/>
      <c r="BC61" s="40" t="s">
        <v>2</v>
      </c>
      <c r="BD61" s="40"/>
      <c r="BE61" s="40"/>
      <c r="BF61" s="40"/>
      <c r="BG61" s="40"/>
      <c r="BH61" s="40" t="s">
        <v>1</v>
      </c>
      <c r="BI61" s="40"/>
      <c r="BJ61" s="40"/>
      <c r="BK61" s="40"/>
      <c r="BL61" s="40"/>
      <c r="BM61" s="40" t="s">
        <v>28</v>
      </c>
      <c r="BN61" s="40"/>
      <c r="BO61" s="40"/>
      <c r="BP61" s="40"/>
      <c r="BQ61" s="40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>
      <c r="A62" s="82">
        <v>1</v>
      </c>
      <c r="B62" s="82"/>
      <c r="C62" s="82">
        <v>2</v>
      </c>
      <c r="D62" s="82"/>
      <c r="E62" s="82"/>
      <c r="F62" s="82"/>
      <c r="G62" s="82"/>
      <c r="H62" s="82"/>
      <c r="I62" s="82"/>
      <c r="J62" s="82">
        <v>3</v>
      </c>
      <c r="K62" s="82"/>
      <c r="L62" s="82"/>
      <c r="M62" s="82"/>
      <c r="N62" s="82"/>
      <c r="O62" s="82">
        <v>4</v>
      </c>
      <c r="P62" s="82"/>
      <c r="Q62" s="82"/>
      <c r="R62" s="82"/>
      <c r="S62" s="82"/>
      <c r="T62" s="82"/>
      <c r="U62" s="82"/>
      <c r="V62" s="82"/>
      <c r="W62" s="82"/>
      <c r="X62" s="82"/>
      <c r="Y62" s="82">
        <v>5</v>
      </c>
      <c r="Z62" s="82"/>
      <c r="AA62" s="82"/>
      <c r="AB62" s="82"/>
      <c r="AC62" s="82"/>
      <c r="AD62" s="82">
        <v>6</v>
      </c>
      <c r="AE62" s="82"/>
      <c r="AF62" s="82"/>
      <c r="AG62" s="82"/>
      <c r="AH62" s="82"/>
      <c r="AI62" s="82">
        <v>7</v>
      </c>
      <c r="AJ62" s="82"/>
      <c r="AK62" s="82"/>
      <c r="AL62" s="82"/>
      <c r="AM62" s="82"/>
      <c r="AN62" s="52">
        <v>8</v>
      </c>
      <c r="AO62" s="53"/>
      <c r="AP62" s="53"/>
      <c r="AQ62" s="53"/>
      <c r="AR62" s="54"/>
      <c r="AS62" s="52">
        <v>9</v>
      </c>
      <c r="AT62" s="53"/>
      <c r="AU62" s="53"/>
      <c r="AV62" s="53"/>
      <c r="AW62" s="54"/>
      <c r="AX62" s="52">
        <v>10</v>
      </c>
      <c r="AY62" s="53"/>
      <c r="AZ62" s="53"/>
      <c r="BA62" s="53"/>
      <c r="BB62" s="54"/>
      <c r="BC62" s="52">
        <v>11</v>
      </c>
      <c r="BD62" s="53"/>
      <c r="BE62" s="53"/>
      <c r="BF62" s="53"/>
      <c r="BG62" s="54"/>
      <c r="BH62" s="52">
        <v>12</v>
      </c>
      <c r="BI62" s="53"/>
      <c r="BJ62" s="53"/>
      <c r="BK62" s="53"/>
      <c r="BL62" s="54"/>
      <c r="BM62" s="52">
        <v>13</v>
      </c>
      <c r="BN62" s="53"/>
      <c r="BO62" s="53"/>
      <c r="BP62" s="53"/>
      <c r="BQ62" s="54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>
      <c r="A63" s="82" t="s">
        <v>39</v>
      </c>
      <c r="B63" s="82"/>
      <c r="C63" s="91" t="s">
        <v>16</v>
      </c>
      <c r="D63" s="92"/>
      <c r="E63" s="92"/>
      <c r="F63" s="92"/>
      <c r="G63" s="92"/>
      <c r="H63" s="92"/>
      <c r="I63" s="93"/>
      <c r="J63" s="82" t="s">
        <v>17</v>
      </c>
      <c r="K63" s="82"/>
      <c r="L63" s="82"/>
      <c r="M63" s="82"/>
      <c r="N63" s="82"/>
      <c r="O63" s="89" t="s">
        <v>40</v>
      </c>
      <c r="P63" s="89"/>
      <c r="Q63" s="89"/>
      <c r="R63" s="89"/>
      <c r="S63" s="89"/>
      <c r="T63" s="89"/>
      <c r="U63" s="89"/>
      <c r="V63" s="89"/>
      <c r="W63" s="89"/>
      <c r="X63" s="91"/>
      <c r="Y63" s="67" t="s">
        <v>12</v>
      </c>
      <c r="Z63" s="67"/>
      <c r="AA63" s="67"/>
      <c r="AB63" s="67"/>
      <c r="AC63" s="67"/>
      <c r="AD63" s="67" t="s">
        <v>32</v>
      </c>
      <c r="AE63" s="67"/>
      <c r="AF63" s="67"/>
      <c r="AG63" s="67"/>
      <c r="AH63" s="67"/>
      <c r="AI63" s="67" t="s">
        <v>18</v>
      </c>
      <c r="AJ63" s="67"/>
      <c r="AK63" s="67"/>
      <c r="AL63" s="67"/>
      <c r="AM63" s="67"/>
      <c r="AN63" s="67" t="s">
        <v>33</v>
      </c>
      <c r="AO63" s="67"/>
      <c r="AP63" s="67"/>
      <c r="AQ63" s="67"/>
      <c r="AR63" s="67"/>
      <c r="AS63" s="67" t="s">
        <v>13</v>
      </c>
      <c r="AT63" s="67"/>
      <c r="AU63" s="67"/>
      <c r="AV63" s="67"/>
      <c r="AW63" s="67"/>
      <c r="AX63" s="67" t="s">
        <v>18</v>
      </c>
      <c r="AY63" s="67"/>
      <c r="AZ63" s="67"/>
      <c r="BA63" s="67"/>
      <c r="BB63" s="67"/>
      <c r="BC63" s="67" t="s">
        <v>35</v>
      </c>
      <c r="BD63" s="67"/>
      <c r="BE63" s="67"/>
      <c r="BF63" s="67"/>
      <c r="BG63" s="67"/>
      <c r="BH63" s="67" t="s">
        <v>35</v>
      </c>
      <c r="BI63" s="67"/>
      <c r="BJ63" s="67"/>
      <c r="BK63" s="67"/>
      <c r="BL63" s="67"/>
      <c r="BM63" s="66" t="s">
        <v>18</v>
      </c>
      <c r="BN63" s="66"/>
      <c r="BO63" s="66"/>
      <c r="BP63" s="66"/>
      <c r="BQ63" s="66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27" customFormat="1" ht="15.75">
      <c r="A64" s="81">
        <v>0</v>
      </c>
      <c r="B64" s="81"/>
      <c r="C64" s="87" t="s">
        <v>72</v>
      </c>
      <c r="D64" s="87"/>
      <c r="E64" s="87"/>
      <c r="F64" s="87"/>
      <c r="G64" s="87"/>
      <c r="H64" s="87"/>
      <c r="I64" s="87"/>
      <c r="J64" s="90" t="s">
        <v>73</v>
      </c>
      <c r="K64" s="90"/>
      <c r="L64" s="90"/>
      <c r="M64" s="90"/>
      <c r="N64" s="90"/>
      <c r="O64" s="90" t="s">
        <v>73</v>
      </c>
      <c r="P64" s="90"/>
      <c r="Q64" s="90"/>
      <c r="R64" s="90"/>
      <c r="S64" s="90"/>
      <c r="T64" s="90"/>
      <c r="U64" s="90"/>
      <c r="V64" s="90"/>
      <c r="W64" s="90"/>
      <c r="X64" s="90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4"/>
      <c r="BR64" s="29"/>
      <c r="BS64" s="29"/>
      <c r="BT64" s="29"/>
      <c r="BU64" s="29"/>
      <c r="BV64" s="29"/>
      <c r="BW64" s="29"/>
      <c r="BX64" s="29"/>
      <c r="BY64" s="29"/>
      <c r="BZ64" s="30"/>
      <c r="CA64" s="27" t="s">
        <v>26</v>
      </c>
    </row>
    <row r="65" spans="1:78" ht="158.25" customHeight="1">
      <c r="A65" s="40">
        <v>1</v>
      </c>
      <c r="B65" s="40"/>
      <c r="C65" s="59" t="s">
        <v>74</v>
      </c>
      <c r="D65" s="122"/>
      <c r="E65" s="122"/>
      <c r="F65" s="122"/>
      <c r="G65" s="122"/>
      <c r="H65" s="122"/>
      <c r="I65" s="123"/>
      <c r="J65" s="120" t="s">
        <v>75</v>
      </c>
      <c r="K65" s="120"/>
      <c r="L65" s="120"/>
      <c r="M65" s="120"/>
      <c r="N65" s="120"/>
      <c r="O65" s="121" t="s">
        <v>118</v>
      </c>
      <c r="P65" s="124"/>
      <c r="Q65" s="124"/>
      <c r="R65" s="124"/>
      <c r="S65" s="124"/>
      <c r="T65" s="124"/>
      <c r="U65" s="124"/>
      <c r="V65" s="124"/>
      <c r="W65" s="124"/>
      <c r="X65" s="125"/>
      <c r="Y65" s="109">
        <v>202968</v>
      </c>
      <c r="Z65" s="109"/>
      <c r="AA65" s="109"/>
      <c r="AB65" s="109"/>
      <c r="AC65" s="109"/>
      <c r="AD65" s="109">
        <v>0</v>
      </c>
      <c r="AE65" s="109"/>
      <c r="AF65" s="109"/>
      <c r="AG65" s="109"/>
      <c r="AH65" s="109"/>
      <c r="AI65" s="109">
        <f>Y65+AD65</f>
        <v>202968</v>
      </c>
      <c r="AJ65" s="109"/>
      <c r="AK65" s="109"/>
      <c r="AL65" s="109"/>
      <c r="AM65" s="109"/>
      <c r="AN65" s="109">
        <v>202968</v>
      </c>
      <c r="AO65" s="109"/>
      <c r="AP65" s="109"/>
      <c r="AQ65" s="109"/>
      <c r="AR65" s="109"/>
      <c r="AS65" s="109">
        <v>0</v>
      </c>
      <c r="AT65" s="109"/>
      <c r="AU65" s="109"/>
      <c r="AV65" s="109"/>
      <c r="AW65" s="109"/>
      <c r="AX65" s="109">
        <f>AN65+AS65</f>
        <v>202968</v>
      </c>
      <c r="AY65" s="109"/>
      <c r="AZ65" s="109"/>
      <c r="BA65" s="109"/>
      <c r="BB65" s="109"/>
      <c r="BC65" s="109">
        <f>AN65-Y65</f>
        <v>0</v>
      </c>
      <c r="BD65" s="109"/>
      <c r="BE65" s="109"/>
      <c r="BF65" s="109"/>
      <c r="BG65" s="109"/>
      <c r="BH65" s="109">
        <f>AS65-AD65</f>
        <v>0</v>
      </c>
      <c r="BI65" s="109"/>
      <c r="BJ65" s="109"/>
      <c r="BK65" s="109"/>
      <c r="BL65" s="109"/>
      <c r="BM65" s="109">
        <f>BC65+BH65</f>
        <v>0</v>
      </c>
      <c r="BN65" s="109"/>
      <c r="BO65" s="109"/>
      <c r="BP65" s="109"/>
      <c r="BQ65" s="109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163.5" customHeight="1">
      <c r="A66" s="40">
        <v>2</v>
      </c>
      <c r="B66" s="40"/>
      <c r="C66" s="59" t="s">
        <v>76</v>
      </c>
      <c r="D66" s="118"/>
      <c r="E66" s="118"/>
      <c r="F66" s="118"/>
      <c r="G66" s="118"/>
      <c r="H66" s="118"/>
      <c r="I66" s="119"/>
      <c r="J66" s="120" t="s">
        <v>75</v>
      </c>
      <c r="K66" s="120"/>
      <c r="L66" s="120"/>
      <c r="M66" s="120"/>
      <c r="N66" s="120"/>
      <c r="O66" s="121" t="s">
        <v>118</v>
      </c>
      <c r="P66" s="60"/>
      <c r="Q66" s="60"/>
      <c r="R66" s="60"/>
      <c r="S66" s="60"/>
      <c r="T66" s="60"/>
      <c r="U66" s="60"/>
      <c r="V66" s="60"/>
      <c r="W66" s="60"/>
      <c r="X66" s="61"/>
      <c r="Y66" s="109">
        <v>3500</v>
      </c>
      <c r="Z66" s="109"/>
      <c r="AA66" s="109"/>
      <c r="AB66" s="109"/>
      <c r="AC66" s="109"/>
      <c r="AD66" s="109">
        <v>0</v>
      </c>
      <c r="AE66" s="109"/>
      <c r="AF66" s="109"/>
      <c r="AG66" s="109"/>
      <c r="AH66" s="109"/>
      <c r="AI66" s="109">
        <f>Y66+AD66</f>
        <v>3500</v>
      </c>
      <c r="AJ66" s="109"/>
      <c r="AK66" s="109"/>
      <c r="AL66" s="109"/>
      <c r="AM66" s="109"/>
      <c r="AN66" s="109">
        <v>3127.34</v>
      </c>
      <c r="AO66" s="109"/>
      <c r="AP66" s="109"/>
      <c r="AQ66" s="109"/>
      <c r="AR66" s="109"/>
      <c r="AS66" s="109">
        <v>0</v>
      </c>
      <c r="AT66" s="109"/>
      <c r="AU66" s="109"/>
      <c r="AV66" s="109"/>
      <c r="AW66" s="109"/>
      <c r="AX66" s="109">
        <f>AN66+AS66</f>
        <v>3127.34</v>
      </c>
      <c r="AY66" s="109"/>
      <c r="AZ66" s="109"/>
      <c r="BA66" s="109"/>
      <c r="BB66" s="109"/>
      <c r="BC66" s="109">
        <f>AN66-Y66</f>
        <v>-372.65999999999985</v>
      </c>
      <c r="BD66" s="109"/>
      <c r="BE66" s="109"/>
      <c r="BF66" s="109"/>
      <c r="BG66" s="109"/>
      <c r="BH66" s="109">
        <f>AS66-AD66</f>
        <v>0</v>
      </c>
      <c r="BI66" s="109"/>
      <c r="BJ66" s="109"/>
      <c r="BK66" s="109"/>
      <c r="BL66" s="109"/>
      <c r="BM66" s="109">
        <f>BC66+BH66</f>
        <v>-372.65999999999985</v>
      </c>
      <c r="BN66" s="109"/>
      <c r="BO66" s="109"/>
      <c r="BP66" s="109"/>
      <c r="BQ66" s="109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ht="34.5" customHeight="1">
      <c r="A67" s="32" t="s">
        <v>113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4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ht="79.5" customHeight="1">
      <c r="A68" s="40">
        <v>3</v>
      </c>
      <c r="B68" s="40"/>
      <c r="C68" s="59" t="s">
        <v>77</v>
      </c>
      <c r="D68" s="118"/>
      <c r="E68" s="118"/>
      <c r="F68" s="118"/>
      <c r="G68" s="118"/>
      <c r="H68" s="118"/>
      <c r="I68" s="119"/>
      <c r="J68" s="120" t="s">
        <v>75</v>
      </c>
      <c r="K68" s="120"/>
      <c r="L68" s="120"/>
      <c r="M68" s="120"/>
      <c r="N68" s="120"/>
      <c r="O68" s="121" t="s">
        <v>118</v>
      </c>
      <c r="P68" s="60"/>
      <c r="Q68" s="60"/>
      <c r="R68" s="60"/>
      <c r="S68" s="60"/>
      <c r="T68" s="60"/>
      <c r="U68" s="60"/>
      <c r="V68" s="60"/>
      <c r="W68" s="60"/>
      <c r="X68" s="61"/>
      <c r="Y68" s="109">
        <v>15900</v>
      </c>
      <c r="Z68" s="109"/>
      <c r="AA68" s="109"/>
      <c r="AB68" s="109"/>
      <c r="AC68" s="109"/>
      <c r="AD68" s="109">
        <v>0</v>
      </c>
      <c r="AE68" s="109"/>
      <c r="AF68" s="109"/>
      <c r="AG68" s="109"/>
      <c r="AH68" s="109"/>
      <c r="AI68" s="109">
        <f>Y68+AD68</f>
        <v>15900</v>
      </c>
      <c r="AJ68" s="109"/>
      <c r="AK68" s="109"/>
      <c r="AL68" s="109"/>
      <c r="AM68" s="109"/>
      <c r="AN68" s="109">
        <v>15900</v>
      </c>
      <c r="AO68" s="109"/>
      <c r="AP68" s="109"/>
      <c r="AQ68" s="109"/>
      <c r="AR68" s="109"/>
      <c r="AS68" s="109">
        <v>0</v>
      </c>
      <c r="AT68" s="109"/>
      <c r="AU68" s="109"/>
      <c r="AV68" s="109"/>
      <c r="AW68" s="109"/>
      <c r="AX68" s="109">
        <f>AN68+AS68</f>
        <v>15900</v>
      </c>
      <c r="AY68" s="109"/>
      <c r="AZ68" s="109"/>
      <c r="BA68" s="109"/>
      <c r="BB68" s="109"/>
      <c r="BC68" s="109">
        <f>AN68-Y68</f>
        <v>0</v>
      </c>
      <c r="BD68" s="109"/>
      <c r="BE68" s="109"/>
      <c r="BF68" s="109"/>
      <c r="BG68" s="109"/>
      <c r="BH68" s="109">
        <f>AS68-AD68</f>
        <v>0</v>
      </c>
      <c r="BI68" s="109"/>
      <c r="BJ68" s="109"/>
      <c r="BK68" s="109"/>
      <c r="BL68" s="109"/>
      <c r="BM68" s="109">
        <f>BC68+BH68</f>
        <v>0</v>
      </c>
      <c r="BN68" s="109"/>
      <c r="BO68" s="109"/>
      <c r="BP68" s="109"/>
      <c r="BQ68" s="109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27" customFormat="1" ht="21" customHeight="1">
      <c r="A69" s="81">
        <v>0</v>
      </c>
      <c r="B69" s="81"/>
      <c r="C69" s="110" t="s">
        <v>78</v>
      </c>
      <c r="D69" s="126"/>
      <c r="E69" s="126"/>
      <c r="F69" s="126"/>
      <c r="G69" s="126"/>
      <c r="H69" s="126"/>
      <c r="I69" s="127"/>
      <c r="J69" s="87" t="s">
        <v>73</v>
      </c>
      <c r="K69" s="87"/>
      <c r="L69" s="87"/>
      <c r="M69" s="87"/>
      <c r="N69" s="87"/>
      <c r="O69" s="110" t="s">
        <v>73</v>
      </c>
      <c r="P69" s="126"/>
      <c r="Q69" s="126"/>
      <c r="R69" s="126"/>
      <c r="S69" s="126"/>
      <c r="T69" s="126"/>
      <c r="U69" s="126"/>
      <c r="V69" s="126"/>
      <c r="W69" s="126"/>
      <c r="X69" s="127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  <c r="BM69" s="129"/>
      <c r="BN69" s="129"/>
      <c r="BO69" s="129"/>
      <c r="BP69" s="129"/>
      <c r="BQ69" s="1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81.75" customHeight="1">
      <c r="A70" s="40">
        <v>1</v>
      </c>
      <c r="B70" s="40"/>
      <c r="C70" s="59" t="s">
        <v>79</v>
      </c>
      <c r="D70" s="118"/>
      <c r="E70" s="118"/>
      <c r="F70" s="118"/>
      <c r="G70" s="118"/>
      <c r="H70" s="118"/>
      <c r="I70" s="119"/>
      <c r="J70" s="120" t="s">
        <v>80</v>
      </c>
      <c r="K70" s="120"/>
      <c r="L70" s="120"/>
      <c r="M70" s="120"/>
      <c r="N70" s="120"/>
      <c r="O70" s="121" t="s">
        <v>81</v>
      </c>
      <c r="P70" s="60"/>
      <c r="Q70" s="60"/>
      <c r="R70" s="60"/>
      <c r="S70" s="60"/>
      <c r="T70" s="60"/>
      <c r="U70" s="60"/>
      <c r="V70" s="60"/>
      <c r="W70" s="60"/>
      <c r="X70" s="61"/>
      <c r="Y70" s="130">
        <v>21</v>
      </c>
      <c r="Z70" s="130"/>
      <c r="AA70" s="130"/>
      <c r="AB70" s="130"/>
      <c r="AC70" s="130"/>
      <c r="AD70" s="130">
        <v>0</v>
      </c>
      <c r="AE70" s="130"/>
      <c r="AF70" s="130"/>
      <c r="AG70" s="130"/>
      <c r="AH70" s="130"/>
      <c r="AI70" s="130">
        <f>Y70+AD70</f>
        <v>21</v>
      </c>
      <c r="AJ70" s="130"/>
      <c r="AK70" s="130"/>
      <c r="AL70" s="130"/>
      <c r="AM70" s="130"/>
      <c r="AN70" s="130">
        <v>21</v>
      </c>
      <c r="AO70" s="130"/>
      <c r="AP70" s="130"/>
      <c r="AQ70" s="130"/>
      <c r="AR70" s="130"/>
      <c r="AS70" s="130">
        <v>0</v>
      </c>
      <c r="AT70" s="130"/>
      <c r="AU70" s="130"/>
      <c r="AV70" s="130"/>
      <c r="AW70" s="130"/>
      <c r="AX70" s="130">
        <f>AN70+AS70</f>
        <v>21</v>
      </c>
      <c r="AY70" s="130"/>
      <c r="AZ70" s="130"/>
      <c r="BA70" s="130"/>
      <c r="BB70" s="130"/>
      <c r="BC70" s="130">
        <f>AN70-Y70</f>
        <v>0</v>
      </c>
      <c r="BD70" s="130"/>
      <c r="BE70" s="130"/>
      <c r="BF70" s="130"/>
      <c r="BG70" s="130"/>
      <c r="BH70" s="130">
        <f>AS70-AD70</f>
        <v>0</v>
      </c>
      <c r="BI70" s="130"/>
      <c r="BJ70" s="130"/>
      <c r="BK70" s="130"/>
      <c r="BL70" s="130"/>
      <c r="BM70" s="130">
        <f>BC70+BH70</f>
        <v>0</v>
      </c>
      <c r="BN70" s="130"/>
      <c r="BO70" s="130"/>
      <c r="BP70" s="130"/>
      <c r="BQ70" s="13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ht="171.75" customHeight="1">
      <c r="A71" s="40">
        <v>2</v>
      </c>
      <c r="B71" s="40"/>
      <c r="C71" s="59" t="s">
        <v>82</v>
      </c>
      <c r="D71" s="118"/>
      <c r="E71" s="118"/>
      <c r="F71" s="118"/>
      <c r="G71" s="118"/>
      <c r="H71" s="118"/>
      <c r="I71" s="119"/>
      <c r="J71" s="120" t="s">
        <v>80</v>
      </c>
      <c r="K71" s="120"/>
      <c r="L71" s="120"/>
      <c r="M71" s="120"/>
      <c r="N71" s="120"/>
      <c r="O71" s="121" t="s">
        <v>119</v>
      </c>
      <c r="P71" s="60"/>
      <c r="Q71" s="60"/>
      <c r="R71" s="60"/>
      <c r="S71" s="60"/>
      <c r="T71" s="60"/>
      <c r="U71" s="60"/>
      <c r="V71" s="60"/>
      <c r="W71" s="60"/>
      <c r="X71" s="61"/>
      <c r="Y71" s="130">
        <v>10</v>
      </c>
      <c r="Z71" s="130"/>
      <c r="AA71" s="130"/>
      <c r="AB71" s="130"/>
      <c r="AC71" s="130"/>
      <c r="AD71" s="130">
        <v>0</v>
      </c>
      <c r="AE71" s="130"/>
      <c r="AF71" s="130"/>
      <c r="AG71" s="130"/>
      <c r="AH71" s="130"/>
      <c r="AI71" s="130">
        <f>Y71+AD71</f>
        <v>10</v>
      </c>
      <c r="AJ71" s="130"/>
      <c r="AK71" s="130"/>
      <c r="AL71" s="130"/>
      <c r="AM71" s="130"/>
      <c r="AN71" s="130">
        <v>9</v>
      </c>
      <c r="AO71" s="130"/>
      <c r="AP71" s="130"/>
      <c r="AQ71" s="130"/>
      <c r="AR71" s="130"/>
      <c r="AS71" s="130">
        <v>0</v>
      </c>
      <c r="AT71" s="130"/>
      <c r="AU71" s="130"/>
      <c r="AV71" s="130"/>
      <c r="AW71" s="130"/>
      <c r="AX71" s="130">
        <f>AN71+AS71</f>
        <v>9</v>
      </c>
      <c r="AY71" s="130"/>
      <c r="AZ71" s="130"/>
      <c r="BA71" s="130"/>
      <c r="BB71" s="130"/>
      <c r="BC71" s="130">
        <f>AN71-Y71</f>
        <v>-1</v>
      </c>
      <c r="BD71" s="130"/>
      <c r="BE71" s="130"/>
      <c r="BF71" s="130"/>
      <c r="BG71" s="130"/>
      <c r="BH71" s="130">
        <f>AS71-AD71</f>
        <v>0</v>
      </c>
      <c r="BI71" s="130"/>
      <c r="BJ71" s="130"/>
      <c r="BK71" s="130"/>
      <c r="BL71" s="130"/>
      <c r="BM71" s="130">
        <f>BC71+BH71</f>
        <v>-1</v>
      </c>
      <c r="BN71" s="130"/>
      <c r="BO71" s="130"/>
      <c r="BP71" s="130"/>
      <c r="BQ71" s="13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ht="33" customHeight="1">
      <c r="A72" s="32" t="s">
        <v>112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4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ht="81" customHeight="1">
      <c r="A73" s="40">
        <v>3</v>
      </c>
      <c r="B73" s="40"/>
      <c r="C73" s="59" t="s">
        <v>83</v>
      </c>
      <c r="D73" s="118"/>
      <c r="E73" s="118"/>
      <c r="F73" s="118"/>
      <c r="G73" s="118"/>
      <c r="H73" s="118"/>
      <c r="I73" s="119"/>
      <c r="J73" s="120" t="s">
        <v>80</v>
      </c>
      <c r="K73" s="120"/>
      <c r="L73" s="120"/>
      <c r="M73" s="120"/>
      <c r="N73" s="120"/>
      <c r="O73" s="121" t="s">
        <v>84</v>
      </c>
      <c r="P73" s="60"/>
      <c r="Q73" s="60"/>
      <c r="R73" s="60"/>
      <c r="S73" s="60"/>
      <c r="T73" s="60"/>
      <c r="U73" s="60"/>
      <c r="V73" s="60"/>
      <c r="W73" s="60"/>
      <c r="X73" s="61"/>
      <c r="Y73" s="130">
        <v>1</v>
      </c>
      <c r="Z73" s="130"/>
      <c r="AA73" s="130"/>
      <c r="AB73" s="130"/>
      <c r="AC73" s="130"/>
      <c r="AD73" s="130">
        <v>0</v>
      </c>
      <c r="AE73" s="130"/>
      <c r="AF73" s="130"/>
      <c r="AG73" s="130"/>
      <c r="AH73" s="130"/>
      <c r="AI73" s="130">
        <f>Y73+AD73</f>
        <v>1</v>
      </c>
      <c r="AJ73" s="130"/>
      <c r="AK73" s="130"/>
      <c r="AL73" s="130"/>
      <c r="AM73" s="130"/>
      <c r="AN73" s="130">
        <v>1</v>
      </c>
      <c r="AO73" s="130"/>
      <c r="AP73" s="130"/>
      <c r="AQ73" s="130"/>
      <c r="AR73" s="130"/>
      <c r="AS73" s="130">
        <v>0</v>
      </c>
      <c r="AT73" s="130"/>
      <c r="AU73" s="130"/>
      <c r="AV73" s="130"/>
      <c r="AW73" s="130"/>
      <c r="AX73" s="130">
        <v>1</v>
      </c>
      <c r="AY73" s="130"/>
      <c r="AZ73" s="130"/>
      <c r="BA73" s="130"/>
      <c r="BB73" s="130"/>
      <c r="BC73" s="130">
        <f>AN73-Y73</f>
        <v>0</v>
      </c>
      <c r="BD73" s="130"/>
      <c r="BE73" s="130"/>
      <c r="BF73" s="130"/>
      <c r="BG73" s="130"/>
      <c r="BH73" s="130">
        <f>AS73-AD73</f>
        <v>0</v>
      </c>
      <c r="BI73" s="130"/>
      <c r="BJ73" s="130"/>
      <c r="BK73" s="130"/>
      <c r="BL73" s="130"/>
      <c r="BM73" s="130">
        <f>BC73+BH73</f>
        <v>0</v>
      </c>
      <c r="BN73" s="130"/>
      <c r="BO73" s="130"/>
      <c r="BP73" s="130"/>
      <c r="BQ73" s="13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s="27" customFormat="1" ht="15.75">
      <c r="A74" s="81">
        <v>0</v>
      </c>
      <c r="B74" s="81"/>
      <c r="C74" s="110" t="s">
        <v>85</v>
      </c>
      <c r="D74" s="126"/>
      <c r="E74" s="126"/>
      <c r="F74" s="126"/>
      <c r="G74" s="126"/>
      <c r="H74" s="126"/>
      <c r="I74" s="127"/>
      <c r="J74" s="87" t="s">
        <v>73</v>
      </c>
      <c r="K74" s="87"/>
      <c r="L74" s="87"/>
      <c r="M74" s="87"/>
      <c r="N74" s="87"/>
      <c r="O74" s="110" t="s">
        <v>73</v>
      </c>
      <c r="P74" s="126"/>
      <c r="Q74" s="126"/>
      <c r="R74" s="126"/>
      <c r="S74" s="126"/>
      <c r="T74" s="126"/>
      <c r="U74" s="126"/>
      <c r="V74" s="126"/>
      <c r="W74" s="126"/>
      <c r="X74" s="127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  <c r="AV74" s="128"/>
      <c r="AW74" s="128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29"/>
      <c r="BK74" s="129"/>
      <c r="BL74" s="129"/>
      <c r="BM74" s="129"/>
      <c r="BN74" s="129"/>
      <c r="BO74" s="129"/>
      <c r="BP74" s="129"/>
      <c r="BQ74" s="1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06.5" customHeight="1">
      <c r="A75" s="40">
        <v>1</v>
      </c>
      <c r="B75" s="40"/>
      <c r="C75" s="59" t="s">
        <v>86</v>
      </c>
      <c r="D75" s="118"/>
      <c r="E75" s="118"/>
      <c r="F75" s="118"/>
      <c r="G75" s="118"/>
      <c r="H75" s="118"/>
      <c r="I75" s="119"/>
      <c r="J75" s="120" t="s">
        <v>75</v>
      </c>
      <c r="K75" s="120"/>
      <c r="L75" s="120"/>
      <c r="M75" s="120"/>
      <c r="N75" s="120"/>
      <c r="O75" s="121" t="s">
        <v>120</v>
      </c>
      <c r="P75" s="60"/>
      <c r="Q75" s="60"/>
      <c r="R75" s="60"/>
      <c r="S75" s="60"/>
      <c r="T75" s="60"/>
      <c r="U75" s="60"/>
      <c r="V75" s="60"/>
      <c r="W75" s="60"/>
      <c r="X75" s="61"/>
      <c r="Y75" s="109">
        <v>9665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f>Y75+AD75</f>
        <v>9665</v>
      </c>
      <c r="AJ75" s="109"/>
      <c r="AK75" s="109"/>
      <c r="AL75" s="109"/>
      <c r="AM75" s="109"/>
      <c r="AN75" s="109">
        <v>9665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f>AN75+AS75</f>
        <v>9665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f>BC75+BH75</f>
        <v>0</v>
      </c>
      <c r="BN75" s="109"/>
      <c r="BO75" s="109"/>
      <c r="BP75" s="109"/>
      <c r="BQ75" s="109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8" ht="159.75" customHeight="1">
      <c r="A76" s="131">
        <v>2</v>
      </c>
      <c r="B76" s="131"/>
      <c r="C76" s="132" t="s">
        <v>87</v>
      </c>
      <c r="D76" s="133"/>
      <c r="E76" s="133"/>
      <c r="F76" s="133"/>
      <c r="G76" s="133"/>
      <c r="H76" s="133"/>
      <c r="I76" s="134"/>
      <c r="J76" s="135" t="s">
        <v>75</v>
      </c>
      <c r="K76" s="135"/>
      <c r="L76" s="135"/>
      <c r="M76" s="135"/>
      <c r="N76" s="135"/>
      <c r="O76" s="136" t="s">
        <v>121</v>
      </c>
      <c r="P76" s="137"/>
      <c r="Q76" s="137"/>
      <c r="R76" s="137"/>
      <c r="S76" s="137"/>
      <c r="T76" s="137"/>
      <c r="U76" s="137"/>
      <c r="V76" s="137"/>
      <c r="W76" s="137"/>
      <c r="X76" s="138"/>
      <c r="Y76" s="139">
        <v>350</v>
      </c>
      <c r="Z76" s="139"/>
      <c r="AA76" s="139"/>
      <c r="AB76" s="139"/>
      <c r="AC76" s="139"/>
      <c r="AD76" s="139">
        <v>0</v>
      </c>
      <c r="AE76" s="139"/>
      <c r="AF76" s="139"/>
      <c r="AG76" s="139"/>
      <c r="AH76" s="139"/>
      <c r="AI76" s="139">
        <f>Y76+AD76</f>
        <v>350</v>
      </c>
      <c r="AJ76" s="139"/>
      <c r="AK76" s="139"/>
      <c r="AL76" s="139"/>
      <c r="AM76" s="139"/>
      <c r="AN76" s="139">
        <v>347.48</v>
      </c>
      <c r="AO76" s="139"/>
      <c r="AP76" s="139"/>
      <c r="AQ76" s="139"/>
      <c r="AR76" s="139"/>
      <c r="AS76" s="139">
        <v>0</v>
      </c>
      <c r="AT76" s="139"/>
      <c r="AU76" s="139"/>
      <c r="AV76" s="139"/>
      <c r="AW76" s="139"/>
      <c r="AX76" s="139">
        <f>AN76+AS76</f>
        <v>347.48</v>
      </c>
      <c r="AY76" s="139"/>
      <c r="AZ76" s="139"/>
      <c r="BA76" s="139"/>
      <c r="BB76" s="139"/>
      <c r="BC76" s="139">
        <f>AN76-Y76</f>
        <v>-2.5199999999999818</v>
      </c>
      <c r="BD76" s="139"/>
      <c r="BE76" s="139"/>
      <c r="BF76" s="139"/>
      <c r="BG76" s="139"/>
      <c r="BH76" s="139">
        <f>AS76-AD76</f>
        <v>0</v>
      </c>
      <c r="BI76" s="139"/>
      <c r="BJ76" s="139"/>
      <c r="BK76" s="139"/>
      <c r="BL76" s="139"/>
      <c r="BM76" s="139">
        <f>BC76+BH76</f>
        <v>-2.5199999999999818</v>
      </c>
      <c r="BN76" s="139"/>
      <c r="BO76" s="139"/>
      <c r="BP76" s="139"/>
      <c r="BQ76" s="139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8" ht="49.5" customHeight="1">
      <c r="A77" s="32" t="s">
        <v>117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ht="81" customHeight="1">
      <c r="A78" s="40">
        <v>3</v>
      </c>
      <c r="B78" s="40"/>
      <c r="C78" s="59" t="s">
        <v>88</v>
      </c>
      <c r="D78" s="118"/>
      <c r="E78" s="118"/>
      <c r="F78" s="118"/>
      <c r="G78" s="118"/>
      <c r="H78" s="118"/>
      <c r="I78" s="119"/>
      <c r="J78" s="120" t="s">
        <v>75</v>
      </c>
      <c r="K78" s="120"/>
      <c r="L78" s="120"/>
      <c r="M78" s="120"/>
      <c r="N78" s="120"/>
      <c r="O78" s="121" t="s">
        <v>122</v>
      </c>
      <c r="P78" s="60"/>
      <c r="Q78" s="60"/>
      <c r="R78" s="60"/>
      <c r="S78" s="60"/>
      <c r="T78" s="60"/>
      <c r="U78" s="60"/>
      <c r="V78" s="60"/>
      <c r="W78" s="60"/>
      <c r="X78" s="61"/>
      <c r="Y78" s="109">
        <v>15900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f>Y78+AD78</f>
        <v>15900</v>
      </c>
      <c r="AJ78" s="109"/>
      <c r="AK78" s="109"/>
      <c r="AL78" s="109"/>
      <c r="AM78" s="109"/>
      <c r="AN78" s="109">
        <v>15900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f>AN78+AS78</f>
        <v>15900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f>BC78+BH78</f>
        <v>0</v>
      </c>
      <c r="BN78" s="109"/>
      <c r="BO78" s="109"/>
      <c r="BP78" s="109"/>
      <c r="BQ78" s="109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8" s="27" customFormat="1" ht="15.75">
      <c r="A79" s="81">
        <v>0</v>
      </c>
      <c r="B79" s="81"/>
      <c r="C79" s="110" t="s">
        <v>89</v>
      </c>
      <c r="D79" s="126"/>
      <c r="E79" s="126"/>
      <c r="F79" s="126"/>
      <c r="G79" s="126"/>
      <c r="H79" s="126"/>
      <c r="I79" s="127"/>
      <c r="J79" s="87" t="s">
        <v>73</v>
      </c>
      <c r="K79" s="87"/>
      <c r="L79" s="87"/>
      <c r="M79" s="87"/>
      <c r="N79" s="87"/>
      <c r="O79" s="110" t="s">
        <v>73</v>
      </c>
      <c r="P79" s="126"/>
      <c r="Q79" s="126"/>
      <c r="R79" s="126"/>
      <c r="S79" s="126"/>
      <c r="T79" s="126"/>
      <c r="U79" s="126"/>
      <c r="V79" s="126"/>
      <c r="W79" s="126"/>
      <c r="X79" s="127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29"/>
      <c r="BK79" s="129"/>
      <c r="BL79" s="129"/>
      <c r="BM79" s="129"/>
      <c r="BN79" s="129"/>
      <c r="BO79" s="129"/>
      <c r="BP79" s="129"/>
      <c r="BQ79" s="1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66.75" customHeight="1">
      <c r="A80" s="40">
        <v>1</v>
      </c>
      <c r="B80" s="40"/>
      <c r="C80" s="59" t="s">
        <v>90</v>
      </c>
      <c r="D80" s="118"/>
      <c r="E80" s="118"/>
      <c r="F80" s="118"/>
      <c r="G80" s="118"/>
      <c r="H80" s="118"/>
      <c r="I80" s="119"/>
      <c r="J80" s="120" t="s">
        <v>91</v>
      </c>
      <c r="K80" s="120"/>
      <c r="L80" s="120"/>
      <c r="M80" s="120"/>
      <c r="N80" s="120"/>
      <c r="O80" s="121" t="s">
        <v>92</v>
      </c>
      <c r="P80" s="60"/>
      <c r="Q80" s="60"/>
      <c r="R80" s="60"/>
      <c r="S80" s="60"/>
      <c r="T80" s="60"/>
      <c r="U80" s="60"/>
      <c r="V80" s="60"/>
      <c r="W80" s="60"/>
      <c r="X80" s="61"/>
      <c r="Y80" s="140">
        <v>100</v>
      </c>
      <c r="Z80" s="140"/>
      <c r="AA80" s="140"/>
      <c r="AB80" s="140"/>
      <c r="AC80" s="140"/>
      <c r="AD80" s="140">
        <v>0</v>
      </c>
      <c r="AE80" s="140"/>
      <c r="AF80" s="140"/>
      <c r="AG80" s="140"/>
      <c r="AH80" s="140"/>
      <c r="AI80" s="140">
        <f>Y80+AD80</f>
        <v>100</v>
      </c>
      <c r="AJ80" s="140"/>
      <c r="AK80" s="140"/>
      <c r="AL80" s="140"/>
      <c r="AM80" s="140"/>
      <c r="AN80" s="140">
        <v>100</v>
      </c>
      <c r="AO80" s="140"/>
      <c r="AP80" s="140"/>
      <c r="AQ80" s="140"/>
      <c r="AR80" s="140"/>
      <c r="AS80" s="140">
        <v>0</v>
      </c>
      <c r="AT80" s="140"/>
      <c r="AU80" s="140"/>
      <c r="AV80" s="140"/>
      <c r="AW80" s="140"/>
      <c r="AX80" s="140">
        <f>AN80+AS80</f>
        <v>100</v>
      </c>
      <c r="AY80" s="140"/>
      <c r="AZ80" s="140"/>
      <c r="BA80" s="140"/>
      <c r="BB80" s="140"/>
      <c r="BC80" s="140">
        <f>AN80-Y80</f>
        <v>0</v>
      </c>
      <c r="BD80" s="140"/>
      <c r="BE80" s="140"/>
      <c r="BF80" s="140"/>
      <c r="BG80" s="140"/>
      <c r="BH80" s="140">
        <f>AS80-AD80</f>
        <v>0</v>
      </c>
      <c r="BI80" s="140"/>
      <c r="BJ80" s="140"/>
      <c r="BK80" s="140"/>
      <c r="BL80" s="140"/>
      <c r="BM80" s="140">
        <f>BC80+BH80</f>
        <v>0</v>
      </c>
      <c r="BN80" s="140"/>
      <c r="BO80" s="140"/>
      <c r="BP80" s="140"/>
      <c r="BQ80" s="14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96.75" customHeight="1">
      <c r="A81" s="40">
        <v>2</v>
      </c>
      <c r="B81" s="40"/>
      <c r="C81" s="59" t="s">
        <v>93</v>
      </c>
      <c r="D81" s="118"/>
      <c r="E81" s="118"/>
      <c r="F81" s="118"/>
      <c r="G81" s="118"/>
      <c r="H81" s="118"/>
      <c r="I81" s="119"/>
      <c r="J81" s="120" t="s">
        <v>91</v>
      </c>
      <c r="K81" s="120"/>
      <c r="L81" s="120"/>
      <c r="M81" s="120"/>
      <c r="N81" s="120"/>
      <c r="O81" s="121" t="s">
        <v>96</v>
      </c>
      <c r="P81" s="60"/>
      <c r="Q81" s="60"/>
      <c r="R81" s="60"/>
      <c r="S81" s="60"/>
      <c r="T81" s="60"/>
      <c r="U81" s="60"/>
      <c r="V81" s="60"/>
      <c r="W81" s="60"/>
      <c r="X81" s="61"/>
      <c r="Y81" s="140">
        <v>100</v>
      </c>
      <c r="Z81" s="140"/>
      <c r="AA81" s="140"/>
      <c r="AB81" s="140"/>
      <c r="AC81" s="140"/>
      <c r="AD81" s="140">
        <v>0</v>
      </c>
      <c r="AE81" s="140"/>
      <c r="AF81" s="140"/>
      <c r="AG81" s="140"/>
      <c r="AH81" s="140"/>
      <c r="AI81" s="140">
        <f>Y81+AD81</f>
        <v>100</v>
      </c>
      <c r="AJ81" s="140"/>
      <c r="AK81" s="140"/>
      <c r="AL81" s="140"/>
      <c r="AM81" s="140"/>
      <c r="AN81" s="140">
        <v>100</v>
      </c>
      <c r="AO81" s="140"/>
      <c r="AP81" s="140"/>
      <c r="AQ81" s="140"/>
      <c r="AR81" s="140"/>
      <c r="AS81" s="140">
        <v>0</v>
      </c>
      <c r="AT81" s="140"/>
      <c r="AU81" s="140"/>
      <c r="AV81" s="140"/>
      <c r="AW81" s="140"/>
      <c r="AX81" s="140">
        <f>AN81+AS81</f>
        <v>100</v>
      </c>
      <c r="AY81" s="140"/>
      <c r="AZ81" s="140"/>
      <c r="BA81" s="140"/>
      <c r="BB81" s="140"/>
      <c r="BC81" s="140">
        <f>AN81-Y81</f>
        <v>0</v>
      </c>
      <c r="BD81" s="140"/>
      <c r="BE81" s="140"/>
      <c r="BF81" s="140"/>
      <c r="BG81" s="140"/>
      <c r="BH81" s="140">
        <f>AS81-AD81</f>
        <v>0</v>
      </c>
      <c r="BI81" s="140"/>
      <c r="BJ81" s="140"/>
      <c r="BK81" s="140"/>
      <c r="BL81" s="140"/>
      <c r="BM81" s="140">
        <f>BC81+BH81</f>
        <v>0</v>
      </c>
      <c r="BN81" s="140"/>
      <c r="BO81" s="140"/>
      <c r="BP81" s="140"/>
      <c r="BQ81" s="14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80" customHeight="1">
      <c r="A82" s="40">
        <v>3</v>
      </c>
      <c r="B82" s="40"/>
      <c r="C82" s="59" t="s">
        <v>95</v>
      </c>
      <c r="D82" s="118"/>
      <c r="E82" s="118"/>
      <c r="F82" s="118"/>
      <c r="G82" s="118"/>
      <c r="H82" s="118"/>
      <c r="I82" s="119"/>
      <c r="J82" s="120" t="s">
        <v>91</v>
      </c>
      <c r="K82" s="120"/>
      <c r="L82" s="120"/>
      <c r="M82" s="120"/>
      <c r="N82" s="120"/>
      <c r="O82" s="121" t="s">
        <v>94</v>
      </c>
      <c r="P82" s="60"/>
      <c r="Q82" s="60"/>
      <c r="R82" s="60"/>
      <c r="S82" s="60"/>
      <c r="T82" s="60"/>
      <c r="U82" s="60"/>
      <c r="V82" s="60"/>
      <c r="W82" s="60"/>
      <c r="X82" s="61"/>
      <c r="Y82" s="140">
        <v>100</v>
      </c>
      <c r="Z82" s="140"/>
      <c r="AA82" s="140"/>
      <c r="AB82" s="140"/>
      <c r="AC82" s="140"/>
      <c r="AD82" s="140">
        <v>0</v>
      </c>
      <c r="AE82" s="140"/>
      <c r="AF82" s="140"/>
      <c r="AG82" s="140"/>
      <c r="AH82" s="140"/>
      <c r="AI82" s="140">
        <f>Y82+AD82</f>
        <v>100</v>
      </c>
      <c r="AJ82" s="140"/>
      <c r="AK82" s="140"/>
      <c r="AL82" s="140"/>
      <c r="AM82" s="140"/>
      <c r="AN82" s="140">
        <v>90</v>
      </c>
      <c r="AO82" s="140"/>
      <c r="AP82" s="140"/>
      <c r="AQ82" s="140"/>
      <c r="AR82" s="140"/>
      <c r="AS82" s="140">
        <v>0</v>
      </c>
      <c r="AT82" s="140"/>
      <c r="AU82" s="140"/>
      <c r="AV82" s="140"/>
      <c r="AW82" s="140"/>
      <c r="AX82" s="140">
        <f>AN82+AS82</f>
        <v>90</v>
      </c>
      <c r="AY82" s="140"/>
      <c r="AZ82" s="140"/>
      <c r="BA82" s="140"/>
      <c r="BB82" s="140"/>
      <c r="BC82" s="140">
        <f>AN82-Y82</f>
        <v>-10</v>
      </c>
      <c r="BD82" s="140"/>
      <c r="BE82" s="140"/>
      <c r="BF82" s="140"/>
      <c r="BG82" s="140"/>
      <c r="BH82" s="140">
        <f>AS82-AD82</f>
        <v>0</v>
      </c>
      <c r="BI82" s="140"/>
      <c r="BJ82" s="140"/>
      <c r="BK82" s="140"/>
      <c r="BL82" s="140"/>
      <c r="BM82" s="140">
        <f>BC82+BH82</f>
        <v>-10</v>
      </c>
      <c r="BN82" s="140"/>
      <c r="BO82" s="140"/>
      <c r="BP82" s="140"/>
      <c r="BQ82" s="14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33.75" customHeight="1">
      <c r="A83" s="35" t="s">
        <v>112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11"/>
      <c r="BS83" s="11"/>
      <c r="BT83" s="11"/>
      <c r="BU83" s="11"/>
      <c r="BV83" s="11"/>
      <c r="BW83" s="11"/>
      <c r="BX83" s="11"/>
      <c r="BY83" s="11"/>
      <c r="BZ83" s="9"/>
    </row>
    <row r="85" spans="1:78" ht="15.95" customHeight="1">
      <c r="A85" s="42" t="s">
        <v>51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</row>
    <row r="86" spans="1:78" ht="33" customHeight="1">
      <c r="A86" s="98" t="s">
        <v>114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78" ht="15.9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78" ht="15.9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78" ht="18" customHeight="1">
      <c r="A89" s="72" t="s">
        <v>99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3"/>
      <c r="AO89" s="3"/>
      <c r="AP89" s="74" t="s">
        <v>100</v>
      </c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</row>
    <row r="90" spans="1:78">
      <c r="W90" s="71" t="s">
        <v>9</v>
      </c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4"/>
      <c r="AO90" s="4"/>
      <c r="AP90" s="71" t="s">
        <v>10</v>
      </c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</row>
    <row r="92" spans="1:78" ht="15.95" customHeight="1">
      <c r="A92" s="72" t="s">
        <v>115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3"/>
      <c r="AO92" s="3"/>
      <c r="AP92" s="74" t="s">
        <v>116</v>
      </c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</row>
    <row r="93" spans="1:78">
      <c r="W93" s="71" t="s">
        <v>9</v>
      </c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4"/>
      <c r="AO93" s="4"/>
      <c r="AP93" s="71" t="s">
        <v>10</v>
      </c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</row>
  </sheetData>
  <mergeCells count="455">
    <mergeCell ref="AX82:BB82"/>
    <mergeCell ref="BC82:BG82"/>
    <mergeCell ref="BH82:BL82"/>
    <mergeCell ref="BM82:BQ82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M66:BQ66"/>
    <mergeCell ref="AI66:AM66"/>
    <mergeCell ref="AN66:AR66"/>
    <mergeCell ref="AS66:AW66"/>
    <mergeCell ref="AX66:BB66"/>
    <mergeCell ref="BN47:BQ47"/>
    <mergeCell ref="AZ46:BC46"/>
    <mergeCell ref="BD46:BH46"/>
    <mergeCell ref="BI46:BM46"/>
    <mergeCell ref="BN46:BQ46"/>
    <mergeCell ref="BI47:BM47"/>
    <mergeCell ref="BM64:BQ64"/>
    <mergeCell ref="BH64:BL64"/>
    <mergeCell ref="BH63:BL63"/>
    <mergeCell ref="BC63:BG63"/>
    <mergeCell ref="AW54:BA54"/>
    <mergeCell ref="BB54:BF54"/>
    <mergeCell ref="BB52:BF52"/>
    <mergeCell ref="AX64:BB64"/>
    <mergeCell ref="BC64:BG64"/>
    <mergeCell ref="AL52:AP52"/>
    <mergeCell ref="AW52:BA52"/>
    <mergeCell ref="AQ52:AV52"/>
    <mergeCell ref="A57:BQ57"/>
    <mergeCell ref="BC66:BG66"/>
    <mergeCell ref="BH66:BL6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D47:BH47"/>
    <mergeCell ref="AD61:AH61"/>
    <mergeCell ref="AX61:BB61"/>
    <mergeCell ref="AS61:AW61"/>
    <mergeCell ref="AN61:AR61"/>
    <mergeCell ref="BM61:BQ61"/>
    <mergeCell ref="AX63:BB63"/>
    <mergeCell ref="AI64:AM64"/>
    <mergeCell ref="AN64:AR64"/>
    <mergeCell ref="AS64:AW64"/>
    <mergeCell ref="AP46:AT46"/>
    <mergeCell ref="AU46:AY46"/>
    <mergeCell ref="AA44:AE44"/>
    <mergeCell ref="AF44:AJ44"/>
    <mergeCell ref="AK44:AO44"/>
    <mergeCell ref="AP44:AT44"/>
    <mergeCell ref="AU44:AY44"/>
    <mergeCell ref="AZ44:BC44"/>
    <mergeCell ref="A45:BQ45"/>
    <mergeCell ref="A86:BL86"/>
    <mergeCell ref="A35:F35"/>
    <mergeCell ref="G35:BL35"/>
    <mergeCell ref="A60:B61"/>
    <mergeCell ref="C60:I61"/>
    <mergeCell ref="J60:N61"/>
    <mergeCell ref="O60:X61"/>
    <mergeCell ref="A38:BQ38"/>
    <mergeCell ref="A37:BQ37"/>
    <mergeCell ref="AA54:AF54"/>
    <mergeCell ref="Q53:U53"/>
    <mergeCell ref="AZ43:BC43"/>
    <mergeCell ref="BD43:BH43"/>
    <mergeCell ref="BI43:BM43"/>
    <mergeCell ref="BN43:BQ43"/>
    <mergeCell ref="BD41:BH41"/>
    <mergeCell ref="BI41:BM41"/>
    <mergeCell ref="BN41:BQ41"/>
    <mergeCell ref="AK42:AO42"/>
    <mergeCell ref="AF42:AJ42"/>
    <mergeCell ref="A49:BL49"/>
    <mergeCell ref="Y61:AC61"/>
    <mergeCell ref="AD63:AH63"/>
    <mergeCell ref="AI62:AM62"/>
    <mergeCell ref="A85:BL85"/>
    <mergeCell ref="A44:B44"/>
    <mergeCell ref="BN42:BQ42"/>
    <mergeCell ref="AZ42:BC42"/>
    <mergeCell ref="A42:B42"/>
    <mergeCell ref="BN40:BQ40"/>
    <mergeCell ref="A53:P53"/>
    <mergeCell ref="A51:P52"/>
    <mergeCell ref="A62:B62"/>
    <mergeCell ref="J62:N62"/>
    <mergeCell ref="O62:X62"/>
    <mergeCell ref="Y62:AC62"/>
    <mergeCell ref="AD62:AH62"/>
    <mergeCell ref="AU42:AY42"/>
    <mergeCell ref="BI42:BM42"/>
    <mergeCell ref="BD42:BH42"/>
    <mergeCell ref="C62:I62"/>
    <mergeCell ref="Q54:U54"/>
    <mergeCell ref="V54:Z54"/>
    <mergeCell ref="BN44:BQ44"/>
    <mergeCell ref="A46:B46"/>
    <mergeCell ref="C46:Z46"/>
    <mergeCell ref="AA46:AE46"/>
    <mergeCell ref="AF46:AJ46"/>
    <mergeCell ref="A26:F26"/>
    <mergeCell ref="AP41:AT41"/>
    <mergeCell ref="BI40:BM40"/>
    <mergeCell ref="AK40:AO40"/>
    <mergeCell ref="AA41:AE41"/>
    <mergeCell ref="AF41:AJ41"/>
    <mergeCell ref="AK41:AO41"/>
    <mergeCell ref="BD40:BH40"/>
    <mergeCell ref="AZ40:BC40"/>
    <mergeCell ref="AA39:AO39"/>
    <mergeCell ref="AP39:BC39"/>
    <mergeCell ref="BD39:BQ39"/>
    <mergeCell ref="AA40:AE40"/>
    <mergeCell ref="AF40:AJ40"/>
    <mergeCell ref="AU40:AY40"/>
    <mergeCell ref="AP40:AT40"/>
    <mergeCell ref="AZ41:BC41"/>
    <mergeCell ref="G26:BL26"/>
    <mergeCell ref="A33:F33"/>
    <mergeCell ref="G33:BL33"/>
    <mergeCell ref="A34:F34"/>
    <mergeCell ref="G34:BL34"/>
    <mergeCell ref="A89:V89"/>
    <mergeCell ref="W89:AM89"/>
    <mergeCell ref="AP89:BH89"/>
    <mergeCell ref="AQ54:AV54"/>
    <mergeCell ref="V53:Z53"/>
    <mergeCell ref="A54:P54"/>
    <mergeCell ref="AQ53:AV53"/>
    <mergeCell ref="AL53:AP53"/>
    <mergeCell ref="AG53:AK53"/>
    <mergeCell ref="AA53:AF53"/>
    <mergeCell ref="AG54:AK54"/>
    <mergeCell ref="J64:N64"/>
    <mergeCell ref="O64:X64"/>
    <mergeCell ref="Y64:AC64"/>
    <mergeCell ref="C63:I63"/>
    <mergeCell ref="J63:N63"/>
    <mergeCell ref="O63:X63"/>
    <mergeCell ref="Y63:AC63"/>
    <mergeCell ref="AS63:AW63"/>
    <mergeCell ref="V55:Z55"/>
    <mergeCell ref="AA55:AF55"/>
    <mergeCell ref="AG55:AK55"/>
    <mergeCell ref="AL55:AP55"/>
    <mergeCell ref="AI61:AM61"/>
    <mergeCell ref="AP93:BH93"/>
    <mergeCell ref="A92:V92"/>
    <mergeCell ref="W92:AM92"/>
    <mergeCell ref="AP92:BH92"/>
    <mergeCell ref="W93:AM93"/>
    <mergeCell ref="AP90:BH90"/>
    <mergeCell ref="W90:AM90"/>
    <mergeCell ref="BG55:BL55"/>
    <mergeCell ref="Y60:AM60"/>
    <mergeCell ref="AN60:BB60"/>
    <mergeCell ref="BC60:BQ60"/>
    <mergeCell ref="AW55:BA55"/>
    <mergeCell ref="BB55:BF55"/>
    <mergeCell ref="A58:BQ58"/>
    <mergeCell ref="A56:P56"/>
    <mergeCell ref="Q56:U56"/>
    <mergeCell ref="V56:Z56"/>
    <mergeCell ref="A64:B64"/>
    <mergeCell ref="A63:B63"/>
    <mergeCell ref="A55:P55"/>
    <mergeCell ref="Q55:U55"/>
    <mergeCell ref="AQ55:AV55"/>
    <mergeCell ref="AD64:AH64"/>
    <mergeCell ref="C64:I64"/>
    <mergeCell ref="Q52:U52"/>
    <mergeCell ref="AG52:AK52"/>
    <mergeCell ref="AA52:AF52"/>
    <mergeCell ref="V52:Z52"/>
    <mergeCell ref="AI63:AM63"/>
    <mergeCell ref="AL54:AP54"/>
    <mergeCell ref="AN63:AR63"/>
    <mergeCell ref="AF43:AJ43"/>
    <mergeCell ref="C44:Z44"/>
    <mergeCell ref="A50:BL50"/>
    <mergeCell ref="BD44:BH44"/>
    <mergeCell ref="BI44:BM44"/>
    <mergeCell ref="BG56:BL56"/>
    <mergeCell ref="AA56:AF56"/>
    <mergeCell ref="AG56:AK56"/>
    <mergeCell ref="AL56:AP56"/>
    <mergeCell ref="AQ56:AV56"/>
    <mergeCell ref="AW56:BA56"/>
    <mergeCell ref="BB56:BF56"/>
    <mergeCell ref="BC62:BG62"/>
    <mergeCell ref="BH62:BL62"/>
    <mergeCell ref="BM62:BQ62"/>
    <mergeCell ref="BM63:BQ63"/>
    <mergeCell ref="AK46:AO46"/>
    <mergeCell ref="AN62:AR62"/>
    <mergeCell ref="AS62:AW62"/>
    <mergeCell ref="BH61:BL61"/>
    <mergeCell ref="BC61:BG61"/>
    <mergeCell ref="G32:BL32"/>
    <mergeCell ref="A43:B43"/>
    <mergeCell ref="A10:BL10"/>
    <mergeCell ref="A11:BL11"/>
    <mergeCell ref="A12:BL12"/>
    <mergeCell ref="C39:Z40"/>
    <mergeCell ref="C41:Z41"/>
    <mergeCell ref="C43:Z43"/>
    <mergeCell ref="AX62:BB62"/>
    <mergeCell ref="BG54:BL54"/>
    <mergeCell ref="AU41:AY41"/>
    <mergeCell ref="AU43:AY43"/>
    <mergeCell ref="AW53:BA53"/>
    <mergeCell ref="BB53:BF53"/>
    <mergeCell ref="BG53:BL53"/>
    <mergeCell ref="AP42:AT42"/>
    <mergeCell ref="C42:Z42"/>
    <mergeCell ref="BG52:BL52"/>
    <mergeCell ref="AW51:BL51"/>
    <mergeCell ref="AA42:AE42"/>
    <mergeCell ref="AK43:AO43"/>
    <mergeCell ref="AP43:AT43"/>
    <mergeCell ref="AG51:AV51"/>
    <mergeCell ref="Q51:AF51"/>
    <mergeCell ref="AK20:BC20"/>
    <mergeCell ref="BE20:BL20"/>
    <mergeCell ref="B19:L19"/>
    <mergeCell ref="N19:Y19"/>
    <mergeCell ref="AO2:BL6"/>
    <mergeCell ref="A7:BL7"/>
    <mergeCell ref="A8:BL8"/>
    <mergeCell ref="A9:BL9"/>
    <mergeCell ref="B14:L14"/>
    <mergeCell ref="N14:AS14"/>
    <mergeCell ref="AA19:AI19"/>
    <mergeCell ref="AK19:BC19"/>
    <mergeCell ref="AA43:AE43"/>
    <mergeCell ref="A22:BL22"/>
    <mergeCell ref="A23:F23"/>
    <mergeCell ref="G23:BL23"/>
    <mergeCell ref="A24:F24"/>
    <mergeCell ref="G24:BL24"/>
    <mergeCell ref="A25:F25"/>
    <mergeCell ref="G25:BL25"/>
    <mergeCell ref="A67:BQ67"/>
    <mergeCell ref="A72:BQ72"/>
    <mergeCell ref="A77:BQ77"/>
    <mergeCell ref="A83:BQ83"/>
    <mergeCell ref="AU14:BB14"/>
    <mergeCell ref="B15:L15"/>
    <mergeCell ref="N15:AS15"/>
    <mergeCell ref="AU15:BB15"/>
    <mergeCell ref="A39:B40"/>
    <mergeCell ref="A41:B41"/>
    <mergeCell ref="A28:BL28"/>
    <mergeCell ref="A29:BL29"/>
    <mergeCell ref="A31:BL31"/>
    <mergeCell ref="A32:F32"/>
    <mergeCell ref="B16:L16"/>
    <mergeCell ref="N16:AS16"/>
    <mergeCell ref="AU16:BB16"/>
    <mergeCell ref="B17:L17"/>
    <mergeCell ref="N17:AS17"/>
    <mergeCell ref="AU17:BB17"/>
    <mergeCell ref="BE19:BL19"/>
    <mergeCell ref="B20:L20"/>
    <mergeCell ref="N20:Y20"/>
    <mergeCell ref="AA20:AI20"/>
  </mergeCells>
  <phoneticPr fontId="0" type="noConversion"/>
  <conditionalFormatting sqref="C64:C66 C69:C71 C74:C76 C79:C82">
    <cfRule type="cellIs" dxfId="2" priority="1" stopIfTrue="1" operator="equal">
      <formula>$C63</formula>
    </cfRule>
  </conditionalFormatting>
  <conditionalFormatting sqref="A64:B66 A68:B71 A67 A73:B76 A72 A78:B82 A77 A83">
    <cfRule type="cellIs" dxfId="1" priority="2" stopIfTrue="1" operator="equal">
      <formula>0</formula>
    </cfRule>
  </conditionalFormatting>
  <conditionalFormatting sqref="C68 C73 C78">
    <cfRule type="cellIs" dxfId="0" priority="4" stopIfTrue="1" operator="equal">
      <formula>$C66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2021-01-29T07:48:00Z</dcterms:modified>
</cp:coreProperties>
</file>